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ste water management\02. Statement of Financial Position\"/>
    </mc:Choice>
  </mc:AlternateContent>
  <xr:revisionPtr revIDLastSave="0" documentId="8_{460E38AA-40A0-4BC7-B768-F626E2088B2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TH" sheetId="1" r:id="rId1"/>
    <sheet name="KZN212" sheetId="2" r:id="rId2"/>
    <sheet name="KZN213" sheetId="3" r:id="rId3"/>
    <sheet name="KZN214" sheetId="4" r:id="rId4"/>
    <sheet name="KZN216" sheetId="5" r:id="rId5"/>
    <sheet name="DC21" sheetId="6" r:id="rId6"/>
    <sheet name="KZN221" sheetId="7" r:id="rId7"/>
    <sheet name="KZN222" sheetId="8" r:id="rId8"/>
    <sheet name="KZN223" sheetId="9" r:id="rId9"/>
    <sheet name="KZN224" sheetId="10" r:id="rId10"/>
    <sheet name="KZN225" sheetId="11" r:id="rId11"/>
    <sheet name="KZN226" sheetId="12" r:id="rId12"/>
    <sheet name="KZN227" sheetId="13" r:id="rId13"/>
    <sheet name="DC22" sheetId="14" r:id="rId14"/>
    <sheet name="KZN235" sheetId="15" r:id="rId15"/>
    <sheet name="KZN237" sheetId="16" r:id="rId16"/>
    <sheet name="KZN238" sheetId="17" r:id="rId17"/>
    <sheet name="DC23" sheetId="18" r:id="rId18"/>
    <sheet name="KZN241" sheetId="19" r:id="rId19"/>
    <sheet name="KZN242" sheetId="20" r:id="rId20"/>
    <sheet name="KZN244" sheetId="21" r:id="rId21"/>
    <sheet name="KZN245" sheetId="22" r:id="rId22"/>
    <sheet name="DC24" sheetId="23" r:id="rId23"/>
    <sheet name="KZN252" sheetId="24" r:id="rId24"/>
    <sheet name="KZN253" sheetId="25" r:id="rId25"/>
    <sheet name="KZN254" sheetId="26" r:id="rId26"/>
    <sheet name="DC25" sheetId="27" r:id="rId27"/>
    <sheet name="KZN261" sheetId="28" r:id="rId28"/>
    <sheet name="KZN262" sheetId="29" r:id="rId29"/>
    <sheet name="KZN263" sheetId="30" r:id="rId30"/>
    <sheet name="KZN265" sheetId="31" r:id="rId31"/>
    <sheet name="KZN266" sheetId="32" r:id="rId32"/>
    <sheet name="DC26" sheetId="33" r:id="rId33"/>
    <sheet name="KZN271" sheetId="34" r:id="rId34"/>
    <sheet name="KZN272" sheetId="35" r:id="rId35"/>
    <sheet name="KZN275" sheetId="36" r:id="rId36"/>
    <sheet name="KZN276" sheetId="37" r:id="rId37"/>
    <sheet name="DC27" sheetId="38" r:id="rId38"/>
    <sheet name="KZN281" sheetId="39" r:id="rId39"/>
    <sheet name="KZN282" sheetId="40" r:id="rId40"/>
    <sheet name="KZN284" sheetId="41" r:id="rId41"/>
    <sheet name="KZN285" sheetId="42" r:id="rId42"/>
    <sheet name="KZN286" sheetId="43" r:id="rId43"/>
    <sheet name="DC28" sheetId="44" r:id="rId44"/>
    <sheet name="KZN291" sheetId="45" r:id="rId45"/>
    <sheet name="KZN292" sheetId="46" r:id="rId46"/>
    <sheet name="KZN293" sheetId="47" r:id="rId47"/>
    <sheet name="KZN294" sheetId="48" r:id="rId48"/>
    <sheet name="DC29" sheetId="49" r:id="rId49"/>
    <sheet name="KZN433" sheetId="50" r:id="rId50"/>
    <sheet name="KZN434" sheetId="51" r:id="rId51"/>
    <sheet name="KZN435" sheetId="52" r:id="rId52"/>
    <sheet name="KZN436" sheetId="53" r:id="rId53"/>
    <sheet name="DC43" sheetId="54" r:id="rId54"/>
    <sheet name="Summary" sheetId="55" r:id="rId55"/>
  </sheets>
  <definedNames>
    <definedName name="_xlnm.Print_Area" localSheetId="5">'DC21'!$A$1:$AA$54</definedName>
    <definedName name="_xlnm.Print_Area" localSheetId="13">'DC22'!$A$1:$AA$54</definedName>
    <definedName name="_xlnm.Print_Area" localSheetId="17">'DC23'!$A$1:$AA$54</definedName>
    <definedName name="_xlnm.Print_Area" localSheetId="22">'DC24'!$A$1:$AA$54</definedName>
    <definedName name="_xlnm.Print_Area" localSheetId="26">'DC25'!$A$1:$AA$54</definedName>
    <definedName name="_xlnm.Print_Area" localSheetId="32">'DC26'!$A$1:$AA$54</definedName>
    <definedName name="_xlnm.Print_Area" localSheetId="37">'DC27'!$A$1:$AA$54</definedName>
    <definedName name="_xlnm.Print_Area" localSheetId="43">'DC28'!$A$1:$AA$54</definedName>
    <definedName name="_xlnm.Print_Area" localSheetId="48">'DC29'!$A$1:$AA$54</definedName>
    <definedName name="_xlnm.Print_Area" localSheetId="53">'DC43'!$A$1:$AA$54</definedName>
    <definedName name="_xlnm.Print_Area" localSheetId="0">ETH!$A$1:$AA$54</definedName>
    <definedName name="_xlnm.Print_Area" localSheetId="1">'KZN212'!$A$1:$AA$54</definedName>
    <definedName name="_xlnm.Print_Area" localSheetId="2">'KZN213'!$A$1:$AA$54</definedName>
    <definedName name="_xlnm.Print_Area" localSheetId="3">'KZN214'!$A$1:$AA$54</definedName>
    <definedName name="_xlnm.Print_Area" localSheetId="4">'KZN216'!$A$1:$AA$54</definedName>
    <definedName name="_xlnm.Print_Area" localSheetId="6">'KZN221'!$A$1:$AA$54</definedName>
    <definedName name="_xlnm.Print_Area" localSheetId="7">'KZN222'!$A$1:$AA$54</definedName>
    <definedName name="_xlnm.Print_Area" localSheetId="8">'KZN223'!$A$1:$AA$54</definedName>
    <definedName name="_xlnm.Print_Area" localSheetId="9">'KZN224'!$A$1:$AA$54</definedName>
    <definedName name="_xlnm.Print_Area" localSheetId="10">'KZN225'!$A$1:$AA$54</definedName>
    <definedName name="_xlnm.Print_Area" localSheetId="11">'KZN226'!$A$1:$AA$54</definedName>
    <definedName name="_xlnm.Print_Area" localSheetId="12">'KZN227'!$A$1:$AA$54</definedName>
    <definedName name="_xlnm.Print_Area" localSheetId="14">'KZN235'!$A$1:$AA$54</definedName>
    <definedName name="_xlnm.Print_Area" localSheetId="15">'KZN237'!$A$1:$AA$54</definedName>
    <definedName name="_xlnm.Print_Area" localSheetId="16">'KZN238'!$A$1:$AA$54</definedName>
    <definedName name="_xlnm.Print_Area" localSheetId="18">'KZN241'!$A$1:$AA$54</definedName>
    <definedName name="_xlnm.Print_Area" localSheetId="19">'KZN242'!$A$1:$AA$54</definedName>
    <definedName name="_xlnm.Print_Area" localSheetId="20">'KZN244'!$A$1:$AA$54</definedName>
    <definedName name="_xlnm.Print_Area" localSheetId="21">'KZN245'!$A$1:$AA$54</definedName>
    <definedName name="_xlnm.Print_Area" localSheetId="23">'KZN252'!$A$1:$AA$54</definedName>
    <definedName name="_xlnm.Print_Area" localSheetId="24">'KZN253'!$A$1:$AA$54</definedName>
    <definedName name="_xlnm.Print_Area" localSheetId="25">'KZN254'!$A$1:$AA$54</definedName>
    <definedName name="_xlnm.Print_Area" localSheetId="27">'KZN261'!$A$1:$AA$54</definedName>
    <definedName name="_xlnm.Print_Area" localSheetId="28">'KZN262'!$A$1:$AA$54</definedName>
    <definedName name="_xlnm.Print_Area" localSheetId="29">'KZN263'!$A$1:$AA$54</definedName>
    <definedName name="_xlnm.Print_Area" localSheetId="30">'KZN265'!$A$1:$AA$54</definedName>
    <definedName name="_xlnm.Print_Area" localSheetId="31">'KZN266'!$A$1:$AA$54</definedName>
    <definedName name="_xlnm.Print_Area" localSheetId="33">'KZN271'!$A$1:$AA$54</definedName>
    <definedName name="_xlnm.Print_Area" localSheetId="34">'KZN272'!$A$1:$AA$54</definedName>
    <definedName name="_xlnm.Print_Area" localSheetId="35">'KZN275'!$A$1:$AA$54</definedName>
    <definedName name="_xlnm.Print_Area" localSheetId="36">'KZN276'!$A$1:$AA$54</definedName>
    <definedName name="_xlnm.Print_Area" localSheetId="38">'KZN281'!$A$1:$AA$54</definedName>
    <definedName name="_xlnm.Print_Area" localSheetId="39">'KZN282'!$A$1:$AA$54</definedName>
    <definedName name="_xlnm.Print_Area" localSheetId="40">'KZN284'!$A$1:$AA$54</definedName>
    <definedName name="_xlnm.Print_Area" localSheetId="41">'KZN285'!$A$1:$AA$54</definedName>
    <definedName name="_xlnm.Print_Area" localSheetId="42">'KZN286'!$A$1:$AA$54</definedName>
    <definedName name="_xlnm.Print_Area" localSheetId="44">'KZN291'!$A$1:$AA$54</definedName>
    <definedName name="_xlnm.Print_Area" localSheetId="45">'KZN292'!$A$1:$AA$54</definedName>
    <definedName name="_xlnm.Print_Area" localSheetId="46">'KZN293'!$A$1:$AA$54</definedName>
    <definedName name="_xlnm.Print_Area" localSheetId="47">'KZN294'!$A$1:$AA$54</definedName>
    <definedName name="_xlnm.Print_Area" localSheetId="49">'KZN433'!$A$1:$AA$54</definedName>
    <definedName name="_xlnm.Print_Area" localSheetId="50">'KZN434'!$A$1:$AA$54</definedName>
    <definedName name="_xlnm.Print_Area" localSheetId="51">'KZN435'!$A$1:$AA$54</definedName>
    <definedName name="_xlnm.Print_Area" localSheetId="52">'KZN436'!$A$1:$AA$54</definedName>
    <definedName name="_xlnm.Print_Area" localSheetId="54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3" i="2"/>
  <c r="Y43" i="2"/>
  <c r="X43" i="2"/>
  <c r="Z43" i="2" s="1"/>
  <c r="W43" i="2"/>
  <c r="V43" i="2"/>
  <c r="U43" i="2"/>
  <c r="T43" i="2"/>
  <c r="S43" i="2"/>
  <c r="R43" i="2"/>
  <c r="Q43" i="2"/>
  <c r="P43" i="2"/>
  <c r="P44" i="2" s="1"/>
  <c r="O43" i="2"/>
  <c r="N43" i="2"/>
  <c r="M43" i="2"/>
  <c r="L43" i="2"/>
  <c r="K43" i="2"/>
  <c r="J43" i="2"/>
  <c r="I43" i="2"/>
  <c r="H43" i="2"/>
  <c r="H44" i="2" s="1"/>
  <c r="G43" i="2"/>
  <c r="F43" i="2"/>
  <c r="E43" i="2"/>
  <c r="D43" i="2"/>
  <c r="C43" i="2"/>
  <c r="AA37" i="2"/>
  <c r="AA44" i="2" s="1"/>
  <c r="Y37" i="2"/>
  <c r="Y44" i="2" s="1"/>
  <c r="X37" i="2"/>
  <c r="Z37" i="2" s="1"/>
  <c r="W37" i="2"/>
  <c r="W44" i="2" s="1"/>
  <c r="V37" i="2"/>
  <c r="U37" i="2"/>
  <c r="U44" i="2" s="1"/>
  <c r="T37" i="2"/>
  <c r="T44" i="2" s="1"/>
  <c r="S37" i="2"/>
  <c r="S44" i="2" s="1"/>
  <c r="R37" i="2"/>
  <c r="Q37" i="2"/>
  <c r="Q44" i="2" s="1"/>
  <c r="P37" i="2"/>
  <c r="O37" i="2"/>
  <c r="O44" i="2" s="1"/>
  <c r="N37" i="2"/>
  <c r="M37" i="2"/>
  <c r="M44" i="2" s="1"/>
  <c r="L37" i="2"/>
  <c r="L44" i="2" s="1"/>
  <c r="K37" i="2"/>
  <c r="K44" i="2" s="1"/>
  <c r="J37" i="2"/>
  <c r="I37" i="2"/>
  <c r="I44" i="2" s="1"/>
  <c r="H37" i="2"/>
  <c r="G37" i="2"/>
  <c r="G44" i="2" s="1"/>
  <c r="F37" i="2"/>
  <c r="E37" i="2"/>
  <c r="E44" i="2" s="1"/>
  <c r="D37" i="2"/>
  <c r="D44" i="2" s="1"/>
  <c r="C37" i="2"/>
  <c r="C44" i="2" s="1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Y45" i="2" s="1"/>
  <c r="X13" i="2"/>
  <c r="X26" i="2" s="1"/>
  <c r="W13" i="2"/>
  <c r="W26" i="2" s="1"/>
  <c r="W45" i="2" s="1"/>
  <c r="V13" i="2"/>
  <c r="V26" i="2" s="1"/>
  <c r="U13" i="2"/>
  <c r="U26" i="2" s="1"/>
  <c r="T13" i="2"/>
  <c r="T26" i="2" s="1"/>
  <c r="T45" i="2" s="1"/>
  <c r="S13" i="2"/>
  <c r="R13" i="2"/>
  <c r="R26" i="2" s="1"/>
  <c r="Q13" i="2"/>
  <c r="Q26" i="2" s="1"/>
  <c r="Q45" i="2" s="1"/>
  <c r="P13" i="2"/>
  <c r="P26" i="2" s="1"/>
  <c r="P45" i="2" s="1"/>
  <c r="O13" i="2"/>
  <c r="O26" i="2" s="1"/>
  <c r="O45" i="2" s="1"/>
  <c r="N13" i="2"/>
  <c r="N26" i="2" s="1"/>
  <c r="M13" i="2"/>
  <c r="M26" i="2" s="1"/>
  <c r="L13" i="2"/>
  <c r="L26" i="2" s="1"/>
  <c r="L45" i="2" s="1"/>
  <c r="K13" i="2"/>
  <c r="J13" i="2"/>
  <c r="J26" i="2" s="1"/>
  <c r="I13" i="2"/>
  <c r="I26" i="2" s="1"/>
  <c r="I45" i="2" s="1"/>
  <c r="H13" i="2"/>
  <c r="H26" i="2" s="1"/>
  <c r="H45" i="2" s="1"/>
  <c r="G13" i="2"/>
  <c r="G26" i="2" s="1"/>
  <c r="G45" i="2" s="1"/>
  <c r="F13" i="2"/>
  <c r="F26" i="2" s="1"/>
  <c r="E13" i="2"/>
  <c r="E26" i="2" s="1"/>
  <c r="D13" i="2"/>
  <c r="D26" i="2" s="1"/>
  <c r="C13" i="2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W44" i="3"/>
  <c r="T44" i="3"/>
  <c r="AA43" i="3"/>
  <c r="Y43" i="3"/>
  <c r="X43" i="3"/>
  <c r="Z43" i="3" s="1"/>
  <c r="W43" i="3"/>
  <c r="V43" i="3"/>
  <c r="U43" i="3"/>
  <c r="T43" i="3"/>
  <c r="S43" i="3"/>
  <c r="R43" i="3"/>
  <c r="Q43" i="3"/>
  <c r="P43" i="3"/>
  <c r="P44" i="3" s="1"/>
  <c r="O43" i="3"/>
  <c r="N43" i="3"/>
  <c r="M43" i="3"/>
  <c r="L43" i="3"/>
  <c r="K43" i="3"/>
  <c r="J43" i="3"/>
  <c r="I43" i="3"/>
  <c r="H43" i="3"/>
  <c r="H44" i="3" s="1"/>
  <c r="G43" i="3"/>
  <c r="F43" i="3"/>
  <c r="E43" i="3"/>
  <c r="D43" i="3"/>
  <c r="C43" i="3"/>
  <c r="AA37" i="3"/>
  <c r="AA44" i="3" s="1"/>
  <c r="Z37" i="3"/>
  <c r="Y37" i="3"/>
  <c r="Y44" i="3" s="1"/>
  <c r="X37" i="3"/>
  <c r="W37" i="3"/>
  <c r="V37" i="3"/>
  <c r="V44" i="3" s="1"/>
  <c r="U37" i="3"/>
  <c r="U44" i="3" s="1"/>
  <c r="T37" i="3"/>
  <c r="S37" i="3"/>
  <c r="R37" i="3"/>
  <c r="R44" i="3" s="1"/>
  <c r="Q37" i="3"/>
  <c r="Q44" i="3" s="1"/>
  <c r="P37" i="3"/>
  <c r="O37" i="3"/>
  <c r="O44" i="3" s="1"/>
  <c r="N37" i="3"/>
  <c r="N44" i="3" s="1"/>
  <c r="M37" i="3"/>
  <c r="M44" i="3" s="1"/>
  <c r="L37" i="3"/>
  <c r="L44" i="3" s="1"/>
  <c r="K37" i="3"/>
  <c r="J37" i="3"/>
  <c r="J44" i="3" s="1"/>
  <c r="I37" i="3"/>
  <c r="I44" i="3" s="1"/>
  <c r="H37" i="3"/>
  <c r="G37" i="3"/>
  <c r="G44" i="3" s="1"/>
  <c r="F37" i="3"/>
  <c r="F44" i="3" s="1"/>
  <c r="E37" i="3"/>
  <c r="E44" i="3" s="1"/>
  <c r="D37" i="3"/>
  <c r="D44" i="3" s="1"/>
  <c r="C37" i="3"/>
  <c r="R26" i="3"/>
  <c r="R45" i="3" s="1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X13" i="3"/>
  <c r="X26" i="3" s="1"/>
  <c r="W13" i="3"/>
  <c r="W26" i="3" s="1"/>
  <c r="W45" i="3" s="1"/>
  <c r="V13" i="3"/>
  <c r="V26" i="3" s="1"/>
  <c r="V45" i="3" s="1"/>
  <c r="U13" i="3"/>
  <c r="U26" i="3" s="1"/>
  <c r="U45" i="3" s="1"/>
  <c r="T13" i="3"/>
  <c r="T26" i="3" s="1"/>
  <c r="S13" i="3"/>
  <c r="R13" i="3"/>
  <c r="Q13" i="3"/>
  <c r="Q26" i="3" s="1"/>
  <c r="P13" i="3"/>
  <c r="P26" i="3" s="1"/>
  <c r="O13" i="3"/>
  <c r="O26" i="3" s="1"/>
  <c r="O45" i="3" s="1"/>
  <c r="N13" i="3"/>
  <c r="N26" i="3" s="1"/>
  <c r="N45" i="3" s="1"/>
  <c r="M13" i="3"/>
  <c r="M26" i="3" s="1"/>
  <c r="M45" i="3" s="1"/>
  <c r="L13" i="3"/>
  <c r="L26" i="3" s="1"/>
  <c r="K13" i="3"/>
  <c r="J13" i="3"/>
  <c r="J26" i="3" s="1"/>
  <c r="I13" i="3"/>
  <c r="I26" i="3" s="1"/>
  <c r="H13" i="3"/>
  <c r="H26" i="3" s="1"/>
  <c r="G13" i="3"/>
  <c r="G26" i="3" s="1"/>
  <c r="G45" i="3" s="1"/>
  <c r="F13" i="3"/>
  <c r="F26" i="3" s="1"/>
  <c r="F45" i="3" s="1"/>
  <c r="E13" i="3"/>
  <c r="E26" i="3" s="1"/>
  <c r="E45" i="3" s="1"/>
  <c r="D13" i="3"/>
  <c r="D26" i="3" s="1"/>
  <c r="C13" i="3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W44" i="4"/>
  <c r="P44" i="4"/>
  <c r="O44" i="4"/>
  <c r="L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Z37" i="4" s="1"/>
  <c r="W37" i="4"/>
  <c r="V37" i="4"/>
  <c r="U37" i="4"/>
  <c r="U44" i="4" s="1"/>
  <c r="T37" i="4"/>
  <c r="T44" i="4" s="1"/>
  <c r="S37" i="4"/>
  <c r="S44" i="4" s="1"/>
  <c r="R37" i="4"/>
  <c r="Q37" i="4"/>
  <c r="Q44" i="4" s="1"/>
  <c r="P37" i="4"/>
  <c r="O37" i="4"/>
  <c r="N37" i="4"/>
  <c r="M37" i="4"/>
  <c r="M44" i="4" s="1"/>
  <c r="L37" i="4"/>
  <c r="K37" i="4"/>
  <c r="K44" i="4" s="1"/>
  <c r="J37" i="4"/>
  <c r="I37" i="4"/>
  <c r="I44" i="4" s="1"/>
  <c r="H37" i="4"/>
  <c r="H44" i="4" s="1"/>
  <c r="G37" i="4"/>
  <c r="G44" i="4" s="1"/>
  <c r="F37" i="4"/>
  <c r="E37" i="4"/>
  <c r="E44" i="4" s="1"/>
  <c r="D37" i="4"/>
  <c r="D44" i="4" s="1"/>
  <c r="C37" i="4"/>
  <c r="C44" i="4" s="1"/>
  <c r="W26" i="4"/>
  <c r="S26" i="4"/>
  <c r="S45" i="4" s="1"/>
  <c r="G26" i="4"/>
  <c r="G45" i="4" s="1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AA45" i="4" s="1"/>
  <c r="Y13" i="4"/>
  <c r="Y26" i="4" s="1"/>
  <c r="Y45" i="4" s="1"/>
  <c r="X13" i="4"/>
  <c r="X26" i="4" s="1"/>
  <c r="W13" i="4"/>
  <c r="V13" i="4"/>
  <c r="V26" i="4" s="1"/>
  <c r="U13" i="4"/>
  <c r="U26" i="4" s="1"/>
  <c r="U45" i="4" s="1"/>
  <c r="T13" i="4"/>
  <c r="T26" i="4" s="1"/>
  <c r="S13" i="4"/>
  <c r="R13" i="4"/>
  <c r="R26" i="4" s="1"/>
  <c r="Q13" i="4"/>
  <c r="Q26" i="4" s="1"/>
  <c r="Q45" i="4" s="1"/>
  <c r="P13" i="4"/>
  <c r="P26" i="4" s="1"/>
  <c r="P45" i="4" s="1"/>
  <c r="O13" i="4"/>
  <c r="O26" i="4" s="1"/>
  <c r="N13" i="4"/>
  <c r="N26" i="4" s="1"/>
  <c r="M13" i="4"/>
  <c r="M26" i="4" s="1"/>
  <c r="M45" i="4" s="1"/>
  <c r="L13" i="4"/>
  <c r="L26" i="4" s="1"/>
  <c r="L45" i="4" s="1"/>
  <c r="K13" i="4"/>
  <c r="K26" i="4" s="1"/>
  <c r="J13" i="4"/>
  <c r="J26" i="4" s="1"/>
  <c r="I13" i="4"/>
  <c r="I26" i="4" s="1"/>
  <c r="I45" i="4" s="1"/>
  <c r="H13" i="4"/>
  <c r="H26" i="4" s="1"/>
  <c r="H45" i="4" s="1"/>
  <c r="G13" i="4"/>
  <c r="F13" i="4"/>
  <c r="F26" i="4" s="1"/>
  <c r="E13" i="4"/>
  <c r="E26" i="4" s="1"/>
  <c r="E45" i="4" s="1"/>
  <c r="D13" i="4"/>
  <c r="D26" i="4" s="1"/>
  <c r="C13" i="4"/>
  <c r="C26" i="4" s="1"/>
  <c r="C45" i="4" s="1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W44" i="5"/>
  <c r="T44" i="5"/>
  <c r="AA43" i="5"/>
  <c r="Y43" i="5"/>
  <c r="X43" i="5"/>
  <c r="Z43" i="5" s="1"/>
  <c r="W43" i="5"/>
  <c r="V43" i="5"/>
  <c r="U43" i="5"/>
  <c r="T43" i="5"/>
  <c r="S43" i="5"/>
  <c r="R43" i="5"/>
  <c r="Q43" i="5"/>
  <c r="P43" i="5"/>
  <c r="P44" i="5" s="1"/>
  <c r="O43" i="5"/>
  <c r="N43" i="5"/>
  <c r="M43" i="5"/>
  <c r="L43" i="5"/>
  <c r="K43" i="5"/>
  <c r="J43" i="5"/>
  <c r="I43" i="5"/>
  <c r="H43" i="5"/>
  <c r="H44" i="5" s="1"/>
  <c r="G43" i="5"/>
  <c r="F43" i="5"/>
  <c r="E43" i="5"/>
  <c r="D43" i="5"/>
  <c r="C43" i="5"/>
  <c r="AA37" i="5"/>
  <c r="AA44" i="5" s="1"/>
  <c r="Z37" i="5"/>
  <c r="Y37" i="5"/>
  <c r="Y44" i="5" s="1"/>
  <c r="X37" i="5"/>
  <c r="W37" i="5"/>
  <c r="V37" i="5"/>
  <c r="V44" i="5" s="1"/>
  <c r="U37" i="5"/>
  <c r="U44" i="5" s="1"/>
  <c r="T37" i="5"/>
  <c r="S37" i="5"/>
  <c r="R37" i="5"/>
  <c r="R44" i="5" s="1"/>
  <c r="Q37" i="5"/>
  <c r="Q44" i="5" s="1"/>
  <c r="P37" i="5"/>
  <c r="O37" i="5"/>
  <c r="O44" i="5" s="1"/>
  <c r="N37" i="5"/>
  <c r="N44" i="5" s="1"/>
  <c r="M37" i="5"/>
  <c r="M44" i="5" s="1"/>
  <c r="L37" i="5"/>
  <c r="L44" i="5" s="1"/>
  <c r="K37" i="5"/>
  <c r="J37" i="5"/>
  <c r="J44" i="5" s="1"/>
  <c r="I37" i="5"/>
  <c r="I44" i="5" s="1"/>
  <c r="H37" i="5"/>
  <c r="G37" i="5"/>
  <c r="G44" i="5" s="1"/>
  <c r="F37" i="5"/>
  <c r="F44" i="5" s="1"/>
  <c r="E37" i="5"/>
  <c r="E44" i="5" s="1"/>
  <c r="D37" i="5"/>
  <c r="D44" i="5" s="1"/>
  <c r="C37" i="5"/>
  <c r="R26" i="5"/>
  <c r="R45" i="5" s="1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Y26" i="5" s="1"/>
  <c r="X13" i="5"/>
  <c r="X26" i="5" s="1"/>
  <c r="W13" i="5"/>
  <c r="W26" i="5" s="1"/>
  <c r="W45" i="5" s="1"/>
  <c r="V13" i="5"/>
  <c r="V26" i="5" s="1"/>
  <c r="V45" i="5" s="1"/>
  <c r="U13" i="5"/>
  <c r="U26" i="5" s="1"/>
  <c r="U45" i="5" s="1"/>
  <c r="T13" i="5"/>
  <c r="T26" i="5" s="1"/>
  <c r="S13" i="5"/>
  <c r="R13" i="5"/>
  <c r="Q13" i="5"/>
  <c r="Q26" i="5" s="1"/>
  <c r="P13" i="5"/>
  <c r="P26" i="5" s="1"/>
  <c r="O13" i="5"/>
  <c r="O26" i="5" s="1"/>
  <c r="O45" i="5" s="1"/>
  <c r="N13" i="5"/>
  <c r="N26" i="5" s="1"/>
  <c r="N45" i="5" s="1"/>
  <c r="M13" i="5"/>
  <c r="M26" i="5" s="1"/>
  <c r="M45" i="5" s="1"/>
  <c r="L13" i="5"/>
  <c r="L26" i="5" s="1"/>
  <c r="K13" i="5"/>
  <c r="J13" i="5"/>
  <c r="J26" i="5" s="1"/>
  <c r="I13" i="5"/>
  <c r="I26" i="5" s="1"/>
  <c r="H13" i="5"/>
  <c r="H26" i="5" s="1"/>
  <c r="G13" i="5"/>
  <c r="G26" i="5" s="1"/>
  <c r="F13" i="5"/>
  <c r="F26" i="5" s="1"/>
  <c r="F45" i="5" s="1"/>
  <c r="E13" i="5"/>
  <c r="E26" i="5" s="1"/>
  <c r="E45" i="5" s="1"/>
  <c r="D13" i="5"/>
  <c r="D26" i="5" s="1"/>
  <c r="C13" i="5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W44" i="6"/>
  <c r="O44" i="6"/>
  <c r="AA43" i="6"/>
  <c r="Y43" i="6"/>
  <c r="X43" i="6"/>
  <c r="Z43" i="6" s="1"/>
  <c r="W43" i="6"/>
  <c r="V43" i="6"/>
  <c r="U43" i="6"/>
  <c r="T43" i="6"/>
  <c r="S43" i="6"/>
  <c r="R43" i="6"/>
  <c r="Q43" i="6"/>
  <c r="P43" i="6"/>
  <c r="P44" i="6" s="1"/>
  <c r="O43" i="6"/>
  <c r="N43" i="6"/>
  <c r="M43" i="6"/>
  <c r="L43" i="6"/>
  <c r="L44" i="6" s="1"/>
  <c r="K43" i="6"/>
  <c r="J43" i="6"/>
  <c r="I43" i="6"/>
  <c r="H43" i="6"/>
  <c r="H44" i="6" s="1"/>
  <c r="G43" i="6"/>
  <c r="F43" i="6"/>
  <c r="E43" i="6"/>
  <c r="D43" i="6"/>
  <c r="C43" i="6"/>
  <c r="AA37" i="6"/>
  <c r="AA44" i="6" s="1"/>
  <c r="Y37" i="6"/>
  <c r="Y44" i="6" s="1"/>
  <c r="X37" i="6"/>
  <c r="Z37" i="6" s="1"/>
  <c r="W37" i="6"/>
  <c r="V37" i="6"/>
  <c r="V44" i="6" s="1"/>
  <c r="U37" i="6"/>
  <c r="U44" i="6" s="1"/>
  <c r="T37" i="6"/>
  <c r="T44" i="6" s="1"/>
  <c r="S37" i="6"/>
  <c r="S44" i="6" s="1"/>
  <c r="R37" i="6"/>
  <c r="R44" i="6" s="1"/>
  <c r="Q37" i="6"/>
  <c r="Q44" i="6" s="1"/>
  <c r="P37" i="6"/>
  <c r="O37" i="6"/>
  <c r="N37" i="6"/>
  <c r="N44" i="6" s="1"/>
  <c r="M37" i="6"/>
  <c r="M44" i="6" s="1"/>
  <c r="L37" i="6"/>
  <c r="K37" i="6"/>
  <c r="K44" i="6" s="1"/>
  <c r="J37" i="6"/>
  <c r="J44" i="6" s="1"/>
  <c r="I37" i="6"/>
  <c r="I44" i="6" s="1"/>
  <c r="H37" i="6"/>
  <c r="G37" i="6"/>
  <c r="G44" i="6" s="1"/>
  <c r="F37" i="6"/>
  <c r="F44" i="6" s="1"/>
  <c r="E37" i="6"/>
  <c r="E44" i="6" s="1"/>
  <c r="D37" i="6"/>
  <c r="D44" i="6" s="1"/>
  <c r="C37" i="6"/>
  <c r="C44" i="6" s="1"/>
  <c r="K26" i="6"/>
  <c r="K45" i="6" s="1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AA45" i="6" s="1"/>
  <c r="Y13" i="6"/>
  <c r="X13" i="6"/>
  <c r="X26" i="6" s="1"/>
  <c r="W13" i="6"/>
  <c r="W26" i="6" s="1"/>
  <c r="V13" i="6"/>
  <c r="V26" i="6" s="1"/>
  <c r="U13" i="6"/>
  <c r="U26" i="6" s="1"/>
  <c r="T13" i="6"/>
  <c r="T26" i="6" s="1"/>
  <c r="S13" i="6"/>
  <c r="S26" i="6" s="1"/>
  <c r="S45" i="6" s="1"/>
  <c r="R13" i="6"/>
  <c r="R26" i="6" s="1"/>
  <c r="R45" i="6" s="1"/>
  <c r="Q13" i="6"/>
  <c r="Q26" i="6" s="1"/>
  <c r="P13" i="6"/>
  <c r="P26" i="6" s="1"/>
  <c r="P45" i="6" s="1"/>
  <c r="O13" i="6"/>
  <c r="O26" i="6" s="1"/>
  <c r="N13" i="6"/>
  <c r="N26" i="6" s="1"/>
  <c r="M13" i="6"/>
  <c r="M26" i="6" s="1"/>
  <c r="L13" i="6"/>
  <c r="L26" i="6" s="1"/>
  <c r="K13" i="6"/>
  <c r="J13" i="6"/>
  <c r="J26" i="6" s="1"/>
  <c r="I13" i="6"/>
  <c r="I26" i="6" s="1"/>
  <c r="H13" i="6"/>
  <c r="H26" i="6" s="1"/>
  <c r="H45" i="6" s="1"/>
  <c r="G13" i="6"/>
  <c r="G26" i="6" s="1"/>
  <c r="F13" i="6"/>
  <c r="F26" i="6" s="1"/>
  <c r="E13" i="6"/>
  <c r="E26" i="6" s="1"/>
  <c r="D13" i="6"/>
  <c r="D26" i="6" s="1"/>
  <c r="C13" i="6"/>
  <c r="C26" i="6" s="1"/>
  <c r="C45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T44" i="7"/>
  <c r="P44" i="7"/>
  <c r="L44" i="7"/>
  <c r="AA43" i="7"/>
  <c r="Y43" i="7"/>
  <c r="X43" i="7"/>
  <c r="Z43" i="7" s="1"/>
  <c r="W43" i="7"/>
  <c r="V43" i="7"/>
  <c r="U43" i="7"/>
  <c r="U44" i="7" s="1"/>
  <c r="T43" i="7"/>
  <c r="S43" i="7"/>
  <c r="R43" i="7"/>
  <c r="Q43" i="7"/>
  <c r="P43" i="7"/>
  <c r="O43" i="7"/>
  <c r="N43" i="7"/>
  <c r="M43" i="7"/>
  <c r="M44" i="7" s="1"/>
  <c r="L43" i="7"/>
  <c r="K43" i="7"/>
  <c r="J43" i="7"/>
  <c r="I43" i="7"/>
  <c r="H43" i="7"/>
  <c r="G43" i="7"/>
  <c r="F43" i="7"/>
  <c r="E43" i="7"/>
  <c r="E44" i="7" s="1"/>
  <c r="D43" i="7"/>
  <c r="C43" i="7"/>
  <c r="AA37" i="7"/>
  <c r="AA44" i="7" s="1"/>
  <c r="Z37" i="7"/>
  <c r="Y37" i="7"/>
  <c r="X37" i="7"/>
  <c r="X44" i="7" s="1"/>
  <c r="Z44" i="7" s="1"/>
  <c r="W37" i="7"/>
  <c r="W44" i="7" s="1"/>
  <c r="V37" i="7"/>
  <c r="V44" i="7" s="1"/>
  <c r="U37" i="7"/>
  <c r="T37" i="7"/>
  <c r="S37" i="7"/>
  <c r="S44" i="7" s="1"/>
  <c r="R37" i="7"/>
  <c r="R44" i="7" s="1"/>
  <c r="Q37" i="7"/>
  <c r="P37" i="7"/>
  <c r="O37" i="7"/>
  <c r="O44" i="7" s="1"/>
  <c r="N37" i="7"/>
  <c r="N44" i="7" s="1"/>
  <c r="M37" i="7"/>
  <c r="L37" i="7"/>
  <c r="K37" i="7"/>
  <c r="K44" i="7" s="1"/>
  <c r="J37" i="7"/>
  <c r="J44" i="7" s="1"/>
  <c r="I37" i="7"/>
  <c r="H37" i="7"/>
  <c r="H44" i="7" s="1"/>
  <c r="G37" i="7"/>
  <c r="G44" i="7" s="1"/>
  <c r="F37" i="7"/>
  <c r="F44" i="7" s="1"/>
  <c r="E37" i="7"/>
  <c r="D37" i="7"/>
  <c r="D44" i="7" s="1"/>
  <c r="C37" i="7"/>
  <c r="C44" i="7" s="1"/>
  <c r="AA26" i="7"/>
  <c r="AA45" i="7" s="1"/>
  <c r="S26" i="7"/>
  <c r="S45" i="7" s="1"/>
  <c r="K26" i="7"/>
  <c r="K45" i="7" s="1"/>
  <c r="AA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Z13" i="7"/>
  <c r="Y13" i="7"/>
  <c r="X13" i="7"/>
  <c r="W13" i="7"/>
  <c r="W26" i="7" s="1"/>
  <c r="V13" i="7"/>
  <c r="U13" i="7"/>
  <c r="T13" i="7"/>
  <c r="T26" i="7" s="1"/>
  <c r="S13" i="7"/>
  <c r="R13" i="7"/>
  <c r="R26" i="7" s="1"/>
  <c r="R45" i="7" s="1"/>
  <c r="Q13" i="7"/>
  <c r="P13" i="7"/>
  <c r="O13" i="7"/>
  <c r="O26" i="7" s="1"/>
  <c r="O45" i="7" s="1"/>
  <c r="N13" i="7"/>
  <c r="M13" i="7"/>
  <c r="L13" i="7"/>
  <c r="L26" i="7" s="1"/>
  <c r="K13" i="7"/>
  <c r="J13" i="7"/>
  <c r="J26" i="7" s="1"/>
  <c r="J45" i="7" s="1"/>
  <c r="I13" i="7"/>
  <c r="H13" i="7"/>
  <c r="G13" i="7"/>
  <c r="G26" i="7" s="1"/>
  <c r="F13" i="7"/>
  <c r="E13" i="7"/>
  <c r="D13" i="7"/>
  <c r="D26" i="7" s="1"/>
  <c r="C13" i="7"/>
  <c r="C26" i="7" s="1"/>
  <c r="C45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T44" i="8"/>
  <c r="L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W37" i="8"/>
  <c r="W44" i="8" s="1"/>
  <c r="V37" i="8"/>
  <c r="U37" i="8"/>
  <c r="T37" i="8"/>
  <c r="S37" i="8"/>
  <c r="S44" i="8" s="1"/>
  <c r="R37" i="8"/>
  <c r="Q37" i="8"/>
  <c r="Q44" i="8" s="1"/>
  <c r="P37" i="8"/>
  <c r="P44" i="8" s="1"/>
  <c r="O37" i="8"/>
  <c r="O44" i="8" s="1"/>
  <c r="N37" i="8"/>
  <c r="M37" i="8"/>
  <c r="L37" i="8"/>
  <c r="K37" i="8"/>
  <c r="K44" i="8" s="1"/>
  <c r="J37" i="8"/>
  <c r="I37" i="8"/>
  <c r="I44" i="8" s="1"/>
  <c r="H37" i="8"/>
  <c r="H44" i="8" s="1"/>
  <c r="G37" i="8"/>
  <c r="G44" i="8" s="1"/>
  <c r="F37" i="8"/>
  <c r="E37" i="8"/>
  <c r="D37" i="8"/>
  <c r="D44" i="8" s="1"/>
  <c r="C37" i="8"/>
  <c r="C44" i="8" s="1"/>
  <c r="S26" i="8"/>
  <c r="S45" i="8" s="1"/>
  <c r="O26" i="8"/>
  <c r="AA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AA45" i="8" s="1"/>
  <c r="Y13" i="8"/>
  <c r="X13" i="8"/>
  <c r="W13" i="8"/>
  <c r="W26" i="8" s="1"/>
  <c r="V13" i="8"/>
  <c r="V26" i="8" s="1"/>
  <c r="U13" i="8"/>
  <c r="U26" i="8" s="1"/>
  <c r="T13" i="8"/>
  <c r="S13" i="8"/>
  <c r="R13" i="8"/>
  <c r="R26" i="8" s="1"/>
  <c r="Q13" i="8"/>
  <c r="Q26" i="8" s="1"/>
  <c r="P13" i="8"/>
  <c r="O13" i="8"/>
  <c r="N13" i="8"/>
  <c r="N26" i="8" s="1"/>
  <c r="M13" i="8"/>
  <c r="M26" i="8" s="1"/>
  <c r="L13" i="8"/>
  <c r="K13" i="8"/>
  <c r="K26" i="8" s="1"/>
  <c r="J13" i="8"/>
  <c r="J26" i="8" s="1"/>
  <c r="I13" i="8"/>
  <c r="I26" i="8" s="1"/>
  <c r="H13" i="8"/>
  <c r="G13" i="8"/>
  <c r="G26" i="8" s="1"/>
  <c r="F13" i="8"/>
  <c r="F26" i="8" s="1"/>
  <c r="E13" i="8"/>
  <c r="E26" i="8" s="1"/>
  <c r="D13" i="8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T44" i="9"/>
  <c r="P44" i="9"/>
  <c r="L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X37" i="9"/>
  <c r="W37" i="9"/>
  <c r="W44" i="9" s="1"/>
  <c r="V37" i="9"/>
  <c r="U37" i="9"/>
  <c r="U44" i="9" s="1"/>
  <c r="T37" i="9"/>
  <c r="S37" i="9"/>
  <c r="S44" i="9" s="1"/>
  <c r="R37" i="9"/>
  <c r="Q37" i="9"/>
  <c r="P37" i="9"/>
  <c r="O37" i="9"/>
  <c r="O44" i="9" s="1"/>
  <c r="N37" i="9"/>
  <c r="M37" i="9"/>
  <c r="M44" i="9" s="1"/>
  <c r="L37" i="9"/>
  <c r="K37" i="9"/>
  <c r="K44" i="9" s="1"/>
  <c r="J37" i="9"/>
  <c r="I37" i="9"/>
  <c r="H37" i="9"/>
  <c r="H44" i="9" s="1"/>
  <c r="G37" i="9"/>
  <c r="G44" i="9" s="1"/>
  <c r="F37" i="9"/>
  <c r="E37" i="9"/>
  <c r="E44" i="9" s="1"/>
  <c r="D37" i="9"/>
  <c r="D44" i="9" s="1"/>
  <c r="C37" i="9"/>
  <c r="C44" i="9" s="1"/>
  <c r="W26" i="9"/>
  <c r="S26" i="9"/>
  <c r="K26" i="9"/>
  <c r="AA25" i="9"/>
  <c r="Y25" i="9"/>
  <c r="X25" i="9"/>
  <c r="Z25" i="9" s="1"/>
  <c r="W25" i="9"/>
  <c r="V25" i="9"/>
  <c r="U25" i="9"/>
  <c r="T25" i="9"/>
  <c r="T26" i="9" s="1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D26" i="9" s="1"/>
  <c r="D45" i="9" s="1"/>
  <c r="C25" i="9"/>
  <c r="C26" i="9" s="1"/>
  <c r="AA13" i="9"/>
  <c r="AA26" i="9" s="1"/>
  <c r="AA45" i="9" s="1"/>
  <c r="Y13" i="9"/>
  <c r="Y26" i="9" s="1"/>
  <c r="X13" i="9"/>
  <c r="W13" i="9"/>
  <c r="V13" i="9"/>
  <c r="V26" i="9" s="1"/>
  <c r="U13" i="9"/>
  <c r="U26" i="9" s="1"/>
  <c r="U45" i="9" s="1"/>
  <c r="T13" i="9"/>
  <c r="S13" i="9"/>
  <c r="R13" i="9"/>
  <c r="R26" i="9" s="1"/>
  <c r="Q13" i="9"/>
  <c r="P13" i="9"/>
  <c r="O13" i="9"/>
  <c r="O26" i="9" s="1"/>
  <c r="N13" i="9"/>
  <c r="N26" i="9" s="1"/>
  <c r="M13" i="9"/>
  <c r="M26" i="9" s="1"/>
  <c r="M45" i="9" s="1"/>
  <c r="L13" i="9"/>
  <c r="K13" i="9"/>
  <c r="J13" i="9"/>
  <c r="J26" i="9" s="1"/>
  <c r="I13" i="9"/>
  <c r="H13" i="9"/>
  <c r="G13" i="9"/>
  <c r="G26" i="9" s="1"/>
  <c r="F13" i="9"/>
  <c r="F26" i="9" s="1"/>
  <c r="E13" i="9"/>
  <c r="E26" i="9" s="1"/>
  <c r="E45" i="9" s="1"/>
  <c r="D13" i="9"/>
  <c r="C13" i="9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H44" i="10"/>
  <c r="AA43" i="10"/>
  <c r="Z43" i="10"/>
  <c r="Y43" i="10"/>
  <c r="X43" i="10"/>
  <c r="W43" i="10"/>
  <c r="V43" i="10"/>
  <c r="U43" i="10"/>
  <c r="T43" i="10"/>
  <c r="S43" i="10"/>
  <c r="R43" i="10"/>
  <c r="Q43" i="10"/>
  <c r="Q44" i="10" s="1"/>
  <c r="P43" i="10"/>
  <c r="O43" i="10"/>
  <c r="N43" i="10"/>
  <c r="M43" i="10"/>
  <c r="L43" i="10"/>
  <c r="K43" i="10"/>
  <c r="J43" i="10"/>
  <c r="I43" i="10"/>
  <c r="I44" i="10" s="1"/>
  <c r="H43" i="10"/>
  <c r="G43" i="10"/>
  <c r="F43" i="10"/>
  <c r="E43" i="10"/>
  <c r="D43" i="10"/>
  <c r="C43" i="10"/>
  <c r="AA37" i="10"/>
  <c r="AA44" i="10" s="1"/>
  <c r="Z37" i="10"/>
  <c r="Y37" i="10"/>
  <c r="X37" i="10"/>
  <c r="X44" i="10" s="1"/>
  <c r="Z44" i="10" s="1"/>
  <c r="W37" i="10"/>
  <c r="W44" i="10" s="1"/>
  <c r="V37" i="10"/>
  <c r="V44" i="10" s="1"/>
  <c r="U37" i="10"/>
  <c r="T37" i="10"/>
  <c r="S37" i="10"/>
  <c r="S44" i="10" s="1"/>
  <c r="R37" i="10"/>
  <c r="Q37" i="10"/>
  <c r="P37" i="10"/>
  <c r="P44" i="10" s="1"/>
  <c r="O37" i="10"/>
  <c r="O44" i="10" s="1"/>
  <c r="N37" i="10"/>
  <c r="N44" i="10" s="1"/>
  <c r="M37" i="10"/>
  <c r="L37" i="10"/>
  <c r="L44" i="10" s="1"/>
  <c r="K37" i="10"/>
  <c r="K44" i="10" s="1"/>
  <c r="J37" i="10"/>
  <c r="I37" i="10"/>
  <c r="H37" i="10"/>
  <c r="G37" i="10"/>
  <c r="G44" i="10" s="1"/>
  <c r="F37" i="10"/>
  <c r="F44" i="10" s="1"/>
  <c r="E37" i="10"/>
  <c r="D37" i="10"/>
  <c r="D44" i="10" s="1"/>
  <c r="C37" i="10"/>
  <c r="C44" i="10" s="1"/>
  <c r="AA26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Y26" i="10" s="1"/>
  <c r="X13" i="10"/>
  <c r="X26" i="10" s="1"/>
  <c r="W13" i="10"/>
  <c r="W26" i="10" s="1"/>
  <c r="W45" i="10" s="1"/>
  <c r="V13" i="10"/>
  <c r="V26" i="10" s="1"/>
  <c r="V45" i="10" s="1"/>
  <c r="U13" i="10"/>
  <c r="U26" i="10" s="1"/>
  <c r="T13" i="10"/>
  <c r="S13" i="10"/>
  <c r="S26" i="10" s="1"/>
  <c r="R13" i="10"/>
  <c r="R26" i="10" s="1"/>
  <c r="Q13" i="10"/>
  <c r="Q26" i="10" s="1"/>
  <c r="Q45" i="10" s="1"/>
  <c r="P13" i="10"/>
  <c r="P26" i="10" s="1"/>
  <c r="O13" i="10"/>
  <c r="O26" i="10" s="1"/>
  <c r="O45" i="10" s="1"/>
  <c r="N13" i="10"/>
  <c r="N26" i="10" s="1"/>
  <c r="N45" i="10" s="1"/>
  <c r="M13" i="10"/>
  <c r="M26" i="10" s="1"/>
  <c r="L13" i="10"/>
  <c r="K13" i="10"/>
  <c r="K26" i="10" s="1"/>
  <c r="J13" i="10"/>
  <c r="J26" i="10" s="1"/>
  <c r="I13" i="10"/>
  <c r="I26" i="10" s="1"/>
  <c r="I45" i="10" s="1"/>
  <c r="H13" i="10"/>
  <c r="H26" i="10" s="1"/>
  <c r="G13" i="10"/>
  <c r="G26" i="10" s="1"/>
  <c r="G45" i="10" s="1"/>
  <c r="F13" i="10"/>
  <c r="F26" i="10" s="1"/>
  <c r="F45" i="10" s="1"/>
  <c r="E13" i="10"/>
  <c r="E26" i="10" s="1"/>
  <c r="D13" i="10"/>
  <c r="C13" i="10"/>
  <c r="C26" i="10" s="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44" i="11"/>
  <c r="P44" i="11"/>
  <c r="K44" i="11"/>
  <c r="C44" i="11"/>
  <c r="AA43" i="11"/>
  <c r="Z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X37" i="11"/>
  <c r="W37" i="11"/>
  <c r="W44" i="11" s="1"/>
  <c r="V37" i="11"/>
  <c r="U37" i="11"/>
  <c r="U44" i="11" s="1"/>
  <c r="T37" i="11"/>
  <c r="S37" i="11"/>
  <c r="S44" i="11" s="1"/>
  <c r="R37" i="11"/>
  <c r="Q37" i="11"/>
  <c r="P37" i="11"/>
  <c r="O37" i="11"/>
  <c r="O44" i="11" s="1"/>
  <c r="N37" i="11"/>
  <c r="M37" i="11"/>
  <c r="M44" i="11" s="1"/>
  <c r="L37" i="11"/>
  <c r="K37" i="11"/>
  <c r="J37" i="11"/>
  <c r="I37" i="11"/>
  <c r="H37" i="11"/>
  <c r="H44" i="11" s="1"/>
  <c r="G37" i="11"/>
  <c r="G44" i="11" s="1"/>
  <c r="F37" i="11"/>
  <c r="E37" i="11"/>
  <c r="E44" i="11" s="1"/>
  <c r="D37" i="11"/>
  <c r="C37" i="11"/>
  <c r="AA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AA45" i="11" s="1"/>
  <c r="Y13" i="11"/>
  <c r="Y26" i="11" s="1"/>
  <c r="X13" i="11"/>
  <c r="X26" i="11" s="1"/>
  <c r="W13" i="11"/>
  <c r="V13" i="11"/>
  <c r="V26" i="11" s="1"/>
  <c r="U13" i="11"/>
  <c r="U26" i="11" s="1"/>
  <c r="T13" i="11"/>
  <c r="S13" i="11"/>
  <c r="S26" i="11" s="1"/>
  <c r="S45" i="11" s="1"/>
  <c r="R13" i="11"/>
  <c r="R26" i="11" s="1"/>
  <c r="Q13" i="11"/>
  <c r="Q26" i="11" s="1"/>
  <c r="P13" i="11"/>
  <c r="P26" i="11" s="1"/>
  <c r="O13" i="11"/>
  <c r="N13" i="11"/>
  <c r="N26" i="11" s="1"/>
  <c r="M13" i="11"/>
  <c r="M26" i="11" s="1"/>
  <c r="L13" i="11"/>
  <c r="K13" i="11"/>
  <c r="K26" i="11" s="1"/>
  <c r="J13" i="11"/>
  <c r="J26" i="11" s="1"/>
  <c r="I13" i="11"/>
  <c r="I26" i="11" s="1"/>
  <c r="H13" i="11"/>
  <c r="H26" i="11" s="1"/>
  <c r="G13" i="11"/>
  <c r="F13" i="11"/>
  <c r="F26" i="11" s="1"/>
  <c r="E13" i="11"/>
  <c r="E26" i="11" s="1"/>
  <c r="D13" i="11"/>
  <c r="C13" i="11"/>
  <c r="C26" i="11" s="1"/>
  <c r="C45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S44" i="12"/>
  <c r="P44" i="12"/>
  <c r="H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C44" i="12" s="1"/>
  <c r="AA37" i="12"/>
  <c r="AA44" i="12" s="1"/>
  <c r="Y37" i="12"/>
  <c r="X37" i="12"/>
  <c r="W37" i="12"/>
  <c r="V37" i="12"/>
  <c r="V44" i="12" s="1"/>
  <c r="U37" i="12"/>
  <c r="U44" i="12" s="1"/>
  <c r="T37" i="12"/>
  <c r="S37" i="12"/>
  <c r="R37" i="12"/>
  <c r="R44" i="12" s="1"/>
  <c r="Q37" i="12"/>
  <c r="P37" i="12"/>
  <c r="O37" i="12"/>
  <c r="N37" i="12"/>
  <c r="N44" i="12" s="1"/>
  <c r="M37" i="12"/>
  <c r="M44" i="12" s="1"/>
  <c r="L37" i="12"/>
  <c r="K37" i="12"/>
  <c r="K44" i="12" s="1"/>
  <c r="J37" i="12"/>
  <c r="J44" i="12" s="1"/>
  <c r="I37" i="12"/>
  <c r="H37" i="12"/>
  <c r="G37" i="12"/>
  <c r="F37" i="12"/>
  <c r="F44" i="12" s="1"/>
  <c r="E37" i="12"/>
  <c r="E44" i="12" s="1"/>
  <c r="D37" i="12"/>
  <c r="C37" i="12"/>
  <c r="V26" i="12"/>
  <c r="F26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AA45" i="12" s="1"/>
  <c r="Y13" i="12"/>
  <c r="Y26" i="12" s="1"/>
  <c r="X13" i="12"/>
  <c r="X26" i="12" s="1"/>
  <c r="W13" i="12"/>
  <c r="V13" i="12"/>
  <c r="U13" i="12"/>
  <c r="U26" i="12" s="1"/>
  <c r="T13" i="12"/>
  <c r="S13" i="12"/>
  <c r="S26" i="12" s="1"/>
  <c r="S45" i="12" s="1"/>
  <c r="R13" i="12"/>
  <c r="R26" i="12" s="1"/>
  <c r="Q13" i="12"/>
  <c r="Q26" i="12" s="1"/>
  <c r="P13" i="12"/>
  <c r="P26" i="12" s="1"/>
  <c r="O13" i="12"/>
  <c r="N13" i="12"/>
  <c r="N26" i="12" s="1"/>
  <c r="M13" i="12"/>
  <c r="M26" i="12" s="1"/>
  <c r="L13" i="12"/>
  <c r="K13" i="12"/>
  <c r="K26" i="12" s="1"/>
  <c r="K45" i="12" s="1"/>
  <c r="J13" i="12"/>
  <c r="J26" i="12" s="1"/>
  <c r="I13" i="12"/>
  <c r="I26" i="12" s="1"/>
  <c r="H13" i="12"/>
  <c r="H26" i="12" s="1"/>
  <c r="G13" i="12"/>
  <c r="F13" i="12"/>
  <c r="E13" i="12"/>
  <c r="E26" i="12" s="1"/>
  <c r="D13" i="12"/>
  <c r="C13" i="12"/>
  <c r="C26" i="12" s="1"/>
  <c r="C45" i="12" s="1"/>
  <c r="AA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S44" i="13"/>
  <c r="P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C44" i="13" s="1"/>
  <c r="AA37" i="13"/>
  <c r="AA44" i="13" s="1"/>
  <c r="Y37" i="13"/>
  <c r="X37" i="13"/>
  <c r="W37" i="13"/>
  <c r="V37" i="13"/>
  <c r="V44" i="13" s="1"/>
  <c r="U37" i="13"/>
  <c r="U44" i="13" s="1"/>
  <c r="T37" i="13"/>
  <c r="S37" i="13"/>
  <c r="R37" i="13"/>
  <c r="R44" i="13" s="1"/>
  <c r="Q37" i="13"/>
  <c r="P37" i="13"/>
  <c r="O37" i="13"/>
  <c r="N37" i="13"/>
  <c r="N44" i="13" s="1"/>
  <c r="M37" i="13"/>
  <c r="M44" i="13" s="1"/>
  <c r="L37" i="13"/>
  <c r="K37" i="13"/>
  <c r="K44" i="13" s="1"/>
  <c r="J37" i="13"/>
  <c r="J44" i="13" s="1"/>
  <c r="I37" i="13"/>
  <c r="H37" i="13"/>
  <c r="H44" i="13" s="1"/>
  <c r="G37" i="13"/>
  <c r="F37" i="13"/>
  <c r="F44" i="13" s="1"/>
  <c r="E37" i="13"/>
  <c r="E44" i="13" s="1"/>
  <c r="D37" i="13"/>
  <c r="C37" i="13"/>
  <c r="F26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AA45" i="13" s="1"/>
  <c r="Y13" i="13"/>
  <c r="Y26" i="13" s="1"/>
  <c r="X13" i="13"/>
  <c r="W13" i="13"/>
  <c r="V13" i="13"/>
  <c r="V26" i="13" s="1"/>
  <c r="U13" i="13"/>
  <c r="U26" i="13" s="1"/>
  <c r="T13" i="13"/>
  <c r="S13" i="13"/>
  <c r="S26" i="13" s="1"/>
  <c r="R13" i="13"/>
  <c r="R26" i="13" s="1"/>
  <c r="Q13" i="13"/>
  <c r="Q26" i="13" s="1"/>
  <c r="P13" i="13"/>
  <c r="P26" i="13" s="1"/>
  <c r="O13" i="13"/>
  <c r="N13" i="13"/>
  <c r="N26" i="13" s="1"/>
  <c r="M13" i="13"/>
  <c r="M26" i="13" s="1"/>
  <c r="L13" i="13"/>
  <c r="K13" i="13"/>
  <c r="K26" i="13" s="1"/>
  <c r="K45" i="13" s="1"/>
  <c r="J13" i="13"/>
  <c r="J26" i="13" s="1"/>
  <c r="I13" i="13"/>
  <c r="I26" i="13" s="1"/>
  <c r="H13" i="13"/>
  <c r="H26" i="13" s="1"/>
  <c r="G13" i="13"/>
  <c r="F13" i="13"/>
  <c r="E13" i="13"/>
  <c r="E26" i="13" s="1"/>
  <c r="D13" i="13"/>
  <c r="C13" i="13"/>
  <c r="C26" i="13" s="1"/>
  <c r="C45" i="13" s="1"/>
  <c r="AA50" i="14"/>
  <c r="Y50" i="14"/>
  <c r="Z50" i="14" s="1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4" i="14"/>
  <c r="H44" i="14"/>
  <c r="AA43" i="14"/>
  <c r="Z43" i="14"/>
  <c r="Y43" i="14"/>
  <c r="Y44" i="14" s="1"/>
  <c r="X43" i="14"/>
  <c r="X44" i="14" s="1"/>
  <c r="W43" i="14"/>
  <c r="V43" i="14"/>
  <c r="U43" i="14"/>
  <c r="T43" i="14"/>
  <c r="S43" i="14"/>
  <c r="R43" i="14"/>
  <c r="Q43" i="14"/>
  <c r="Q44" i="14" s="1"/>
  <c r="P43" i="14"/>
  <c r="O43" i="14"/>
  <c r="N43" i="14"/>
  <c r="M43" i="14"/>
  <c r="L43" i="14"/>
  <c r="K43" i="14"/>
  <c r="J43" i="14"/>
  <c r="I43" i="14"/>
  <c r="I44" i="14" s="1"/>
  <c r="H43" i="14"/>
  <c r="G43" i="14"/>
  <c r="F43" i="14"/>
  <c r="E43" i="14"/>
  <c r="D43" i="14"/>
  <c r="C43" i="14"/>
  <c r="AA37" i="14"/>
  <c r="Z37" i="14"/>
  <c r="Y37" i="14"/>
  <c r="X37" i="14"/>
  <c r="W37" i="14"/>
  <c r="W44" i="14" s="1"/>
  <c r="V37" i="14"/>
  <c r="V44" i="14" s="1"/>
  <c r="U37" i="14"/>
  <c r="U44" i="14" s="1"/>
  <c r="T37" i="14"/>
  <c r="S37" i="14"/>
  <c r="S44" i="14" s="1"/>
  <c r="R37" i="14"/>
  <c r="R44" i="14" s="1"/>
  <c r="Q37" i="14"/>
  <c r="P37" i="14"/>
  <c r="P44" i="14" s="1"/>
  <c r="O37" i="14"/>
  <c r="O44" i="14" s="1"/>
  <c r="N37" i="14"/>
  <c r="N44" i="14" s="1"/>
  <c r="M37" i="14"/>
  <c r="M44" i="14" s="1"/>
  <c r="L37" i="14"/>
  <c r="K37" i="14"/>
  <c r="K44" i="14" s="1"/>
  <c r="J37" i="14"/>
  <c r="J44" i="14" s="1"/>
  <c r="I37" i="14"/>
  <c r="H37" i="14"/>
  <c r="G37" i="14"/>
  <c r="G44" i="14" s="1"/>
  <c r="F37" i="14"/>
  <c r="F44" i="14" s="1"/>
  <c r="E37" i="14"/>
  <c r="E44" i="14" s="1"/>
  <c r="D37" i="14"/>
  <c r="C37" i="14"/>
  <c r="C44" i="14" s="1"/>
  <c r="AA26" i="14"/>
  <c r="AA45" i="14" s="1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Y13" i="14"/>
  <c r="Y26" i="14" s="1"/>
  <c r="X13" i="14"/>
  <c r="W13" i="14"/>
  <c r="V13" i="14"/>
  <c r="V26" i="14" s="1"/>
  <c r="V45" i="14" s="1"/>
  <c r="U13" i="14"/>
  <c r="U26" i="14" s="1"/>
  <c r="U45" i="14" s="1"/>
  <c r="T13" i="14"/>
  <c r="S13" i="14"/>
  <c r="S26" i="14" s="1"/>
  <c r="R13" i="14"/>
  <c r="R26" i="14" s="1"/>
  <c r="Q13" i="14"/>
  <c r="Q26" i="14" s="1"/>
  <c r="P13" i="14"/>
  <c r="P26" i="14" s="1"/>
  <c r="P45" i="14" s="1"/>
  <c r="O13" i="14"/>
  <c r="N13" i="14"/>
  <c r="N26" i="14" s="1"/>
  <c r="N45" i="14" s="1"/>
  <c r="M13" i="14"/>
  <c r="M26" i="14" s="1"/>
  <c r="M45" i="14" s="1"/>
  <c r="L13" i="14"/>
  <c r="K13" i="14"/>
  <c r="K26" i="14" s="1"/>
  <c r="K45" i="14" s="1"/>
  <c r="J13" i="14"/>
  <c r="J26" i="14" s="1"/>
  <c r="I13" i="14"/>
  <c r="I26" i="14" s="1"/>
  <c r="H13" i="14"/>
  <c r="H26" i="14" s="1"/>
  <c r="H45" i="14" s="1"/>
  <c r="G13" i="14"/>
  <c r="F13" i="14"/>
  <c r="F26" i="14" s="1"/>
  <c r="F45" i="14" s="1"/>
  <c r="E13" i="14"/>
  <c r="E26" i="14" s="1"/>
  <c r="E45" i="14" s="1"/>
  <c r="D13" i="14"/>
  <c r="C13" i="14"/>
  <c r="C26" i="14" s="1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4" i="15"/>
  <c r="F44" i="15"/>
  <c r="AA43" i="15"/>
  <c r="Z43" i="15"/>
  <c r="Y43" i="15"/>
  <c r="X43" i="15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Y37" i="15"/>
  <c r="X37" i="15"/>
  <c r="Z37" i="15" s="1"/>
  <c r="W37" i="15"/>
  <c r="V37" i="15"/>
  <c r="V44" i="15" s="1"/>
  <c r="U37" i="15"/>
  <c r="U44" i="15" s="1"/>
  <c r="T37" i="15"/>
  <c r="T44" i="15" s="1"/>
  <c r="S37" i="15"/>
  <c r="S44" i="15" s="1"/>
  <c r="R37" i="15"/>
  <c r="R44" i="15" s="1"/>
  <c r="Q37" i="15"/>
  <c r="P37" i="15"/>
  <c r="P44" i="15" s="1"/>
  <c r="O37" i="15"/>
  <c r="N37" i="15"/>
  <c r="M37" i="15"/>
  <c r="M44" i="15" s="1"/>
  <c r="L37" i="15"/>
  <c r="L44" i="15" s="1"/>
  <c r="K37" i="15"/>
  <c r="K44" i="15" s="1"/>
  <c r="J37" i="15"/>
  <c r="J44" i="15" s="1"/>
  <c r="I37" i="15"/>
  <c r="H37" i="15"/>
  <c r="H44" i="15" s="1"/>
  <c r="G37" i="15"/>
  <c r="F37" i="15"/>
  <c r="E37" i="15"/>
  <c r="E44" i="15" s="1"/>
  <c r="D37" i="15"/>
  <c r="D44" i="15" s="1"/>
  <c r="C37" i="15"/>
  <c r="C44" i="15" s="1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AA45" i="15" s="1"/>
  <c r="Y13" i="15"/>
  <c r="Y26" i="15" s="1"/>
  <c r="X13" i="15"/>
  <c r="Z13" i="15" s="1"/>
  <c r="W13" i="15"/>
  <c r="W26" i="15" s="1"/>
  <c r="V13" i="15"/>
  <c r="V26" i="15" s="1"/>
  <c r="U13" i="15"/>
  <c r="U26" i="15" s="1"/>
  <c r="T13" i="15"/>
  <c r="S13" i="15"/>
  <c r="S26" i="15" s="1"/>
  <c r="S45" i="15" s="1"/>
  <c r="R13" i="15"/>
  <c r="R26" i="15" s="1"/>
  <c r="R45" i="15" s="1"/>
  <c r="Q13" i="15"/>
  <c r="P13" i="15"/>
  <c r="P26" i="15" s="1"/>
  <c r="O13" i="15"/>
  <c r="N13" i="15"/>
  <c r="M13" i="15"/>
  <c r="M26" i="15" s="1"/>
  <c r="L13" i="15"/>
  <c r="K13" i="15"/>
  <c r="K26" i="15" s="1"/>
  <c r="K45" i="15" s="1"/>
  <c r="J13" i="15"/>
  <c r="J26" i="15" s="1"/>
  <c r="J45" i="15" s="1"/>
  <c r="I13" i="15"/>
  <c r="I26" i="15" s="1"/>
  <c r="H13" i="15"/>
  <c r="H26" i="15" s="1"/>
  <c r="G13" i="15"/>
  <c r="F13" i="15"/>
  <c r="F26" i="15" s="1"/>
  <c r="E13" i="15"/>
  <c r="E26" i="15" s="1"/>
  <c r="E45" i="15" s="1"/>
  <c r="D13" i="15"/>
  <c r="C13" i="15"/>
  <c r="C26" i="15" s="1"/>
  <c r="C45" i="15" s="1"/>
  <c r="AA50" i="16"/>
  <c r="Z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4" i="16"/>
  <c r="AA43" i="16"/>
  <c r="Z43" i="16"/>
  <c r="Y43" i="16"/>
  <c r="X43" i="16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Y37" i="16"/>
  <c r="X37" i="16"/>
  <c r="Z37" i="16" s="1"/>
  <c r="W37" i="16"/>
  <c r="W44" i="16" s="1"/>
  <c r="V37" i="16"/>
  <c r="V44" i="16" s="1"/>
  <c r="U37" i="16"/>
  <c r="U44" i="16" s="1"/>
  <c r="T37" i="16"/>
  <c r="T44" i="16" s="1"/>
  <c r="S37" i="16"/>
  <c r="S44" i="16" s="1"/>
  <c r="R37" i="16"/>
  <c r="R44" i="16" s="1"/>
  <c r="Q37" i="16"/>
  <c r="Q44" i="16" s="1"/>
  <c r="P37" i="16"/>
  <c r="P44" i="16" s="1"/>
  <c r="O37" i="16"/>
  <c r="O44" i="16" s="1"/>
  <c r="N37" i="16"/>
  <c r="M37" i="16"/>
  <c r="L37" i="16"/>
  <c r="L44" i="16" s="1"/>
  <c r="K37" i="16"/>
  <c r="K44" i="16" s="1"/>
  <c r="J37" i="16"/>
  <c r="J44" i="16" s="1"/>
  <c r="J45" i="16" s="1"/>
  <c r="I37" i="16"/>
  <c r="H37" i="16"/>
  <c r="H44" i="16" s="1"/>
  <c r="G37" i="16"/>
  <c r="G44" i="16" s="1"/>
  <c r="F37" i="16"/>
  <c r="E37" i="16"/>
  <c r="E44" i="16" s="1"/>
  <c r="D37" i="16"/>
  <c r="D44" i="16" s="1"/>
  <c r="C37" i="16"/>
  <c r="C44" i="16" s="1"/>
  <c r="AA26" i="16"/>
  <c r="T26" i="16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M26" i="16" s="1"/>
  <c r="L25" i="16"/>
  <c r="K25" i="16"/>
  <c r="J25" i="16"/>
  <c r="I25" i="16"/>
  <c r="H25" i="16"/>
  <c r="G25" i="16"/>
  <c r="F25" i="16"/>
  <c r="E25" i="16"/>
  <c r="D25" i="16"/>
  <c r="C25" i="16"/>
  <c r="AA13" i="16"/>
  <c r="Y13" i="16"/>
  <c r="Y26" i="16" s="1"/>
  <c r="X13" i="16"/>
  <c r="X26" i="16" s="1"/>
  <c r="W13" i="16"/>
  <c r="W26" i="16" s="1"/>
  <c r="W45" i="16" s="1"/>
  <c r="V13" i="16"/>
  <c r="V26" i="16" s="1"/>
  <c r="U13" i="16"/>
  <c r="T13" i="16"/>
  <c r="S13" i="16"/>
  <c r="S26" i="16" s="1"/>
  <c r="R13" i="16"/>
  <c r="R26" i="16" s="1"/>
  <c r="Q13" i="16"/>
  <c r="Q26" i="16" s="1"/>
  <c r="P13" i="16"/>
  <c r="O13" i="16"/>
  <c r="O26" i="16" s="1"/>
  <c r="O45" i="16" s="1"/>
  <c r="N13" i="16"/>
  <c r="M13" i="16"/>
  <c r="L13" i="16"/>
  <c r="K13" i="16"/>
  <c r="K26" i="16" s="1"/>
  <c r="J13" i="16"/>
  <c r="J26" i="16" s="1"/>
  <c r="I13" i="16"/>
  <c r="I26" i="16" s="1"/>
  <c r="H13" i="16"/>
  <c r="H26" i="16" s="1"/>
  <c r="G13" i="16"/>
  <c r="G26" i="16" s="1"/>
  <c r="G45" i="16" s="1"/>
  <c r="F13" i="16"/>
  <c r="E13" i="16"/>
  <c r="D13" i="16"/>
  <c r="D26" i="16" s="1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Z37" i="17" s="1"/>
  <c r="W37" i="17"/>
  <c r="V37" i="17"/>
  <c r="V44" i="17" s="1"/>
  <c r="U37" i="17"/>
  <c r="U44" i="17" s="1"/>
  <c r="T37" i="17"/>
  <c r="T44" i="17" s="1"/>
  <c r="S37" i="17"/>
  <c r="S44" i="17" s="1"/>
  <c r="R37" i="17"/>
  <c r="R44" i="17" s="1"/>
  <c r="Q37" i="17"/>
  <c r="Q44" i="17" s="1"/>
  <c r="P37" i="17"/>
  <c r="P44" i="17" s="1"/>
  <c r="O37" i="17"/>
  <c r="N37" i="17"/>
  <c r="N44" i="17" s="1"/>
  <c r="M37" i="17"/>
  <c r="L37" i="17"/>
  <c r="K37" i="17"/>
  <c r="K44" i="17" s="1"/>
  <c r="J37" i="17"/>
  <c r="J44" i="17" s="1"/>
  <c r="I37" i="17"/>
  <c r="I44" i="17" s="1"/>
  <c r="H37" i="17"/>
  <c r="H44" i="17" s="1"/>
  <c r="G37" i="17"/>
  <c r="F37" i="17"/>
  <c r="F44" i="17" s="1"/>
  <c r="E37" i="17"/>
  <c r="D37" i="17"/>
  <c r="D44" i="17" s="1"/>
  <c r="C37" i="17"/>
  <c r="C44" i="17" s="1"/>
  <c r="I26" i="17"/>
  <c r="I45" i="17" s="1"/>
  <c r="G26" i="17"/>
  <c r="AA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AA45" i="17" s="1"/>
  <c r="Y13" i="17"/>
  <c r="Y26" i="17" s="1"/>
  <c r="Y45" i="17" s="1"/>
  <c r="X13" i="17"/>
  <c r="Z13" i="17" s="1"/>
  <c r="W13" i="17"/>
  <c r="W26" i="17" s="1"/>
  <c r="V13" i="17"/>
  <c r="V26" i="17" s="1"/>
  <c r="U13" i="17"/>
  <c r="T13" i="17"/>
  <c r="T26" i="17" s="1"/>
  <c r="S13" i="17"/>
  <c r="S26" i="17" s="1"/>
  <c r="R13" i="17"/>
  <c r="R26" i="17" s="1"/>
  <c r="R45" i="17" s="1"/>
  <c r="Q13" i="17"/>
  <c r="Q26" i="17" s="1"/>
  <c r="Q45" i="17" s="1"/>
  <c r="P13" i="17"/>
  <c r="O13" i="17"/>
  <c r="O26" i="17" s="1"/>
  <c r="N13" i="17"/>
  <c r="N26" i="17" s="1"/>
  <c r="M13" i="17"/>
  <c r="L13" i="17"/>
  <c r="L26" i="17" s="1"/>
  <c r="K13" i="17"/>
  <c r="K26" i="17" s="1"/>
  <c r="J13" i="17"/>
  <c r="J26" i="17" s="1"/>
  <c r="J45" i="17" s="1"/>
  <c r="I13" i="17"/>
  <c r="H13" i="17"/>
  <c r="G13" i="17"/>
  <c r="F13" i="17"/>
  <c r="F26" i="17" s="1"/>
  <c r="E13" i="17"/>
  <c r="D13" i="17"/>
  <c r="D26" i="17" s="1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N44" i="18"/>
  <c r="L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X44" i="18" s="1"/>
  <c r="Z44" i="18" s="1"/>
  <c r="W37" i="18"/>
  <c r="W44" i="18" s="1"/>
  <c r="V37" i="18"/>
  <c r="V44" i="18" s="1"/>
  <c r="U37" i="18"/>
  <c r="T37" i="18"/>
  <c r="T44" i="18" s="1"/>
  <c r="S37" i="18"/>
  <c r="S44" i="18" s="1"/>
  <c r="R37" i="18"/>
  <c r="R44" i="18" s="1"/>
  <c r="Q37" i="18"/>
  <c r="Q44" i="18" s="1"/>
  <c r="P37" i="18"/>
  <c r="P44" i="18" s="1"/>
  <c r="O37" i="18"/>
  <c r="O44" i="18" s="1"/>
  <c r="N37" i="18"/>
  <c r="M37" i="18"/>
  <c r="L37" i="18"/>
  <c r="K37" i="18"/>
  <c r="K44" i="18" s="1"/>
  <c r="J37" i="18"/>
  <c r="J44" i="18" s="1"/>
  <c r="I37" i="18"/>
  <c r="I44" i="18" s="1"/>
  <c r="H37" i="18"/>
  <c r="H44" i="18" s="1"/>
  <c r="G37" i="18"/>
  <c r="G44" i="18" s="1"/>
  <c r="F37" i="18"/>
  <c r="F44" i="18" s="1"/>
  <c r="E37" i="18"/>
  <c r="D37" i="18"/>
  <c r="D44" i="18" s="1"/>
  <c r="C37" i="18"/>
  <c r="C44" i="18" s="1"/>
  <c r="I26" i="18"/>
  <c r="I45" i="18" s="1"/>
  <c r="G26" i="18"/>
  <c r="AA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Y26" i="18" s="1"/>
  <c r="X13" i="18"/>
  <c r="Z13" i="18" s="1"/>
  <c r="W13" i="18"/>
  <c r="W26" i="18" s="1"/>
  <c r="V13" i="18"/>
  <c r="V26" i="18" s="1"/>
  <c r="V45" i="18" s="1"/>
  <c r="U13" i="18"/>
  <c r="U26" i="18" s="1"/>
  <c r="T13" i="18"/>
  <c r="S13" i="18"/>
  <c r="S26" i="18" s="1"/>
  <c r="S45" i="18" s="1"/>
  <c r="R13" i="18"/>
  <c r="R26" i="18" s="1"/>
  <c r="R45" i="18" s="1"/>
  <c r="Q13" i="18"/>
  <c r="Q26" i="18" s="1"/>
  <c r="Q45" i="18" s="1"/>
  <c r="P13" i="18"/>
  <c r="O13" i="18"/>
  <c r="O26" i="18" s="1"/>
  <c r="O45" i="18" s="1"/>
  <c r="N13" i="18"/>
  <c r="N26" i="18" s="1"/>
  <c r="N45" i="18" s="1"/>
  <c r="M13" i="18"/>
  <c r="M26" i="18" s="1"/>
  <c r="L13" i="18"/>
  <c r="K13" i="18"/>
  <c r="K26" i="18" s="1"/>
  <c r="K45" i="18" s="1"/>
  <c r="J13" i="18"/>
  <c r="J26" i="18" s="1"/>
  <c r="J45" i="18" s="1"/>
  <c r="I13" i="18"/>
  <c r="H13" i="18"/>
  <c r="G13" i="18"/>
  <c r="F13" i="18"/>
  <c r="F26" i="18" s="1"/>
  <c r="F45" i="18" s="1"/>
  <c r="E13" i="18"/>
  <c r="E26" i="18" s="1"/>
  <c r="D13" i="18"/>
  <c r="C13" i="18"/>
  <c r="C26" i="18" s="1"/>
  <c r="C45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F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X44" i="19" s="1"/>
  <c r="W37" i="19"/>
  <c r="W44" i="19" s="1"/>
  <c r="V37" i="19"/>
  <c r="V44" i="19" s="1"/>
  <c r="U37" i="19"/>
  <c r="T37" i="19"/>
  <c r="T44" i="19" s="1"/>
  <c r="S37" i="19"/>
  <c r="S44" i="19" s="1"/>
  <c r="R37" i="19"/>
  <c r="R44" i="19" s="1"/>
  <c r="Q37" i="19"/>
  <c r="Q44" i="19" s="1"/>
  <c r="P37" i="19"/>
  <c r="P44" i="19" s="1"/>
  <c r="O37" i="19"/>
  <c r="O44" i="19" s="1"/>
  <c r="N37" i="19"/>
  <c r="N44" i="19" s="1"/>
  <c r="M37" i="19"/>
  <c r="L37" i="19"/>
  <c r="L44" i="19" s="1"/>
  <c r="K37" i="19"/>
  <c r="K44" i="19" s="1"/>
  <c r="J37" i="19"/>
  <c r="J44" i="19" s="1"/>
  <c r="I37" i="19"/>
  <c r="I44" i="19" s="1"/>
  <c r="H37" i="19"/>
  <c r="H44" i="19" s="1"/>
  <c r="G37" i="19"/>
  <c r="G44" i="19" s="1"/>
  <c r="F37" i="19"/>
  <c r="E37" i="19"/>
  <c r="D37" i="19"/>
  <c r="D44" i="19" s="1"/>
  <c r="C37" i="19"/>
  <c r="C44" i="19" s="1"/>
  <c r="G26" i="19"/>
  <c r="G45" i="19" s="1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Y13" i="19"/>
  <c r="Z13" i="19" s="1"/>
  <c r="X13" i="19"/>
  <c r="X26" i="19" s="1"/>
  <c r="W13" i="19"/>
  <c r="W26" i="19" s="1"/>
  <c r="V13" i="19"/>
  <c r="V26" i="19" s="1"/>
  <c r="U13" i="19"/>
  <c r="U26" i="19" s="1"/>
  <c r="T13" i="19"/>
  <c r="T26" i="19" s="1"/>
  <c r="S13" i="19"/>
  <c r="S26" i="19" s="1"/>
  <c r="R13" i="19"/>
  <c r="R26" i="19" s="1"/>
  <c r="R45" i="19" s="1"/>
  <c r="Q13" i="19"/>
  <c r="Q26" i="19" s="1"/>
  <c r="Q45" i="19" s="1"/>
  <c r="P13" i="19"/>
  <c r="P26" i="19" s="1"/>
  <c r="O13" i="19"/>
  <c r="O26" i="19" s="1"/>
  <c r="O45" i="19" s="1"/>
  <c r="N13" i="19"/>
  <c r="N26" i="19" s="1"/>
  <c r="M13" i="19"/>
  <c r="M26" i="19" s="1"/>
  <c r="L13" i="19"/>
  <c r="L26" i="19" s="1"/>
  <c r="K13" i="19"/>
  <c r="K26" i="19" s="1"/>
  <c r="J13" i="19"/>
  <c r="J26" i="19" s="1"/>
  <c r="J45" i="19" s="1"/>
  <c r="I13" i="19"/>
  <c r="I26" i="19" s="1"/>
  <c r="I45" i="19" s="1"/>
  <c r="H13" i="19"/>
  <c r="H26" i="19" s="1"/>
  <c r="G13" i="19"/>
  <c r="F13" i="19"/>
  <c r="F26" i="19" s="1"/>
  <c r="E13" i="19"/>
  <c r="E26" i="19" s="1"/>
  <c r="D13" i="19"/>
  <c r="D26" i="19" s="1"/>
  <c r="C13" i="19"/>
  <c r="C26" i="19" s="1"/>
  <c r="AA50" i="20"/>
  <c r="Z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T44" i="20"/>
  <c r="D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X44" i="20" s="1"/>
  <c r="Z44" i="20" s="1"/>
  <c r="W37" i="20"/>
  <c r="W44" i="20" s="1"/>
  <c r="V37" i="20"/>
  <c r="V44" i="20" s="1"/>
  <c r="U37" i="20"/>
  <c r="U44" i="20" s="1"/>
  <c r="T37" i="20"/>
  <c r="S37" i="20"/>
  <c r="S44" i="20" s="1"/>
  <c r="R37" i="20"/>
  <c r="R44" i="20" s="1"/>
  <c r="Q37" i="20"/>
  <c r="Q44" i="20" s="1"/>
  <c r="P37" i="20"/>
  <c r="P44" i="20" s="1"/>
  <c r="O37" i="20"/>
  <c r="O44" i="20" s="1"/>
  <c r="N37" i="20"/>
  <c r="N44" i="20" s="1"/>
  <c r="M37" i="20"/>
  <c r="M44" i="20" s="1"/>
  <c r="L37" i="20"/>
  <c r="L44" i="20" s="1"/>
  <c r="K37" i="20"/>
  <c r="K44" i="20" s="1"/>
  <c r="J37" i="20"/>
  <c r="J44" i="20" s="1"/>
  <c r="I37" i="20"/>
  <c r="I44" i="20" s="1"/>
  <c r="H37" i="20"/>
  <c r="H44" i="20" s="1"/>
  <c r="G37" i="20"/>
  <c r="G44" i="20" s="1"/>
  <c r="F37" i="20"/>
  <c r="F44" i="20" s="1"/>
  <c r="E37" i="20"/>
  <c r="E44" i="20" s="1"/>
  <c r="D37" i="20"/>
  <c r="C37" i="20"/>
  <c r="C44" i="20" s="1"/>
  <c r="Y26" i="20"/>
  <c r="O26" i="20"/>
  <c r="O45" i="20" s="1"/>
  <c r="AA25" i="20"/>
  <c r="Z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AA45" i="20" s="1"/>
  <c r="Y13" i="20"/>
  <c r="Z13" i="20" s="1"/>
  <c r="X13" i="20"/>
  <c r="X26" i="20" s="1"/>
  <c r="W13" i="20"/>
  <c r="W26" i="20" s="1"/>
  <c r="V13" i="20"/>
  <c r="V26" i="20" s="1"/>
  <c r="U13" i="20"/>
  <c r="U26" i="20" s="1"/>
  <c r="T13" i="20"/>
  <c r="T26" i="20" s="1"/>
  <c r="T45" i="20" s="1"/>
  <c r="S13" i="20"/>
  <c r="S26" i="20" s="1"/>
  <c r="R13" i="20"/>
  <c r="R26" i="20" s="1"/>
  <c r="R45" i="20" s="1"/>
  <c r="Q13" i="20"/>
  <c r="Q26" i="20" s="1"/>
  <c r="Q45" i="20" s="1"/>
  <c r="P13" i="20"/>
  <c r="P26" i="20" s="1"/>
  <c r="P45" i="20" s="1"/>
  <c r="O13" i="20"/>
  <c r="N13" i="20"/>
  <c r="N26" i="20" s="1"/>
  <c r="M13" i="20"/>
  <c r="M26" i="20" s="1"/>
  <c r="L13" i="20"/>
  <c r="L26" i="20" s="1"/>
  <c r="K13" i="20"/>
  <c r="K26" i="20" s="1"/>
  <c r="J13" i="20"/>
  <c r="J26" i="20" s="1"/>
  <c r="J45" i="20" s="1"/>
  <c r="I13" i="20"/>
  <c r="I26" i="20" s="1"/>
  <c r="I45" i="20" s="1"/>
  <c r="H13" i="20"/>
  <c r="H26" i="20" s="1"/>
  <c r="H45" i="20" s="1"/>
  <c r="G13" i="20"/>
  <c r="G26" i="20" s="1"/>
  <c r="G45" i="20" s="1"/>
  <c r="F13" i="20"/>
  <c r="F26" i="20" s="1"/>
  <c r="E13" i="20"/>
  <c r="E26" i="20" s="1"/>
  <c r="D13" i="20"/>
  <c r="D26" i="20" s="1"/>
  <c r="C13" i="20"/>
  <c r="C26" i="20" s="1"/>
  <c r="AA50" i="21"/>
  <c r="Z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V44" i="21"/>
  <c r="L44" i="21"/>
  <c r="AA43" i="21"/>
  <c r="Z43" i="21"/>
  <c r="Y43" i="21"/>
  <c r="X43" i="2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W37" i="21"/>
  <c r="W44" i="21" s="1"/>
  <c r="V37" i="21"/>
  <c r="U37" i="21"/>
  <c r="U44" i="21" s="1"/>
  <c r="T37" i="21"/>
  <c r="T44" i="21" s="1"/>
  <c r="S37" i="21"/>
  <c r="S44" i="21" s="1"/>
  <c r="R37" i="21"/>
  <c r="R44" i="21" s="1"/>
  <c r="Q37" i="21"/>
  <c r="Q44" i="21" s="1"/>
  <c r="P37" i="21"/>
  <c r="P44" i="21" s="1"/>
  <c r="O37" i="21"/>
  <c r="O44" i="21" s="1"/>
  <c r="N37" i="21"/>
  <c r="N44" i="21" s="1"/>
  <c r="M37" i="21"/>
  <c r="M44" i="21" s="1"/>
  <c r="L37" i="21"/>
  <c r="K37" i="21"/>
  <c r="K44" i="21" s="1"/>
  <c r="J37" i="21"/>
  <c r="J44" i="21" s="1"/>
  <c r="I37" i="21"/>
  <c r="I44" i="21" s="1"/>
  <c r="H37" i="21"/>
  <c r="H44" i="21" s="1"/>
  <c r="G37" i="21"/>
  <c r="G44" i="21" s="1"/>
  <c r="F37" i="21"/>
  <c r="F44" i="21" s="1"/>
  <c r="E37" i="21"/>
  <c r="E44" i="21" s="1"/>
  <c r="D37" i="21"/>
  <c r="D44" i="21" s="1"/>
  <c r="C37" i="21"/>
  <c r="C44" i="21" s="1"/>
  <c r="Y26" i="21"/>
  <c r="W26" i="2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Z13" i="21"/>
  <c r="Y13" i="21"/>
  <c r="X13" i="21"/>
  <c r="W13" i="21"/>
  <c r="V13" i="21"/>
  <c r="V26" i="21" s="1"/>
  <c r="U13" i="21"/>
  <c r="T13" i="21"/>
  <c r="T26" i="21" s="1"/>
  <c r="S13" i="21"/>
  <c r="S26" i="21" s="1"/>
  <c r="S45" i="21" s="1"/>
  <c r="R13" i="21"/>
  <c r="R26" i="21" s="1"/>
  <c r="Q13" i="21"/>
  <c r="P13" i="21"/>
  <c r="O13" i="21"/>
  <c r="O26" i="21" s="1"/>
  <c r="O45" i="21" s="1"/>
  <c r="N13" i="21"/>
  <c r="N26" i="21" s="1"/>
  <c r="M13" i="21"/>
  <c r="L13" i="21"/>
  <c r="L26" i="21" s="1"/>
  <c r="L45" i="21" s="1"/>
  <c r="K13" i="21"/>
  <c r="K26" i="21" s="1"/>
  <c r="K45" i="21" s="1"/>
  <c r="J13" i="21"/>
  <c r="J26" i="21" s="1"/>
  <c r="I13" i="21"/>
  <c r="H13" i="21"/>
  <c r="G13" i="21"/>
  <c r="G26" i="21" s="1"/>
  <c r="G45" i="21" s="1"/>
  <c r="F13" i="21"/>
  <c r="F26" i="21" s="1"/>
  <c r="E13" i="21"/>
  <c r="D13" i="21"/>
  <c r="D26" i="21" s="1"/>
  <c r="C13" i="21"/>
  <c r="C26" i="21" s="1"/>
  <c r="C45" i="21" s="1"/>
  <c r="AA50" i="22"/>
  <c r="Z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T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X44" i="22" s="1"/>
  <c r="Z44" i="22" s="1"/>
  <c r="W37" i="22"/>
  <c r="V37" i="22"/>
  <c r="V44" i="22" s="1"/>
  <c r="U37" i="22"/>
  <c r="T37" i="22"/>
  <c r="S37" i="22"/>
  <c r="S44" i="22" s="1"/>
  <c r="R37" i="22"/>
  <c r="R44" i="22" s="1"/>
  <c r="Q37" i="22"/>
  <c r="Q44" i="22" s="1"/>
  <c r="P37" i="22"/>
  <c r="P44" i="22" s="1"/>
  <c r="O37" i="22"/>
  <c r="O44" i="22" s="1"/>
  <c r="N37" i="22"/>
  <c r="N44" i="22" s="1"/>
  <c r="M37" i="22"/>
  <c r="L37" i="22"/>
  <c r="K37" i="22"/>
  <c r="K44" i="22" s="1"/>
  <c r="J37" i="22"/>
  <c r="J44" i="22" s="1"/>
  <c r="I37" i="22"/>
  <c r="I44" i="22" s="1"/>
  <c r="H37" i="22"/>
  <c r="H44" i="22" s="1"/>
  <c r="G37" i="22"/>
  <c r="G44" i="22" s="1"/>
  <c r="F37" i="22"/>
  <c r="F44" i="22" s="1"/>
  <c r="E37" i="22"/>
  <c r="D37" i="22"/>
  <c r="D44" i="22" s="1"/>
  <c r="C37" i="22"/>
  <c r="C44" i="22" s="1"/>
  <c r="AA25" i="22"/>
  <c r="Y25" i="22"/>
  <c r="X25" i="22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AA45" i="22" s="1"/>
  <c r="Y13" i="22"/>
  <c r="Y26" i="22" s="1"/>
  <c r="X13" i="22"/>
  <c r="Z13" i="22" s="1"/>
  <c r="W13" i="22"/>
  <c r="W26" i="22" s="1"/>
  <c r="V13" i="22"/>
  <c r="V26" i="22" s="1"/>
  <c r="U13" i="22"/>
  <c r="T13" i="22"/>
  <c r="T26" i="22" s="1"/>
  <c r="S13" i="22"/>
  <c r="S26" i="22" s="1"/>
  <c r="S45" i="22" s="1"/>
  <c r="R13" i="22"/>
  <c r="R26" i="22" s="1"/>
  <c r="R45" i="22" s="1"/>
  <c r="Q13" i="22"/>
  <c r="Q26" i="22" s="1"/>
  <c r="Q45" i="22" s="1"/>
  <c r="P13" i="22"/>
  <c r="P26" i="22" s="1"/>
  <c r="P45" i="22" s="1"/>
  <c r="O13" i="22"/>
  <c r="N13" i="22"/>
  <c r="N26" i="22" s="1"/>
  <c r="M13" i="22"/>
  <c r="L13" i="22"/>
  <c r="L26" i="22" s="1"/>
  <c r="K13" i="22"/>
  <c r="K26" i="22" s="1"/>
  <c r="K45" i="22" s="1"/>
  <c r="J13" i="22"/>
  <c r="J26" i="22" s="1"/>
  <c r="J45" i="22" s="1"/>
  <c r="I13" i="22"/>
  <c r="I26" i="22" s="1"/>
  <c r="H13" i="22"/>
  <c r="H26" i="22" s="1"/>
  <c r="G13" i="22"/>
  <c r="F13" i="22"/>
  <c r="F26" i="22" s="1"/>
  <c r="E13" i="22"/>
  <c r="D13" i="22"/>
  <c r="D26" i="22" s="1"/>
  <c r="D45" i="22" s="1"/>
  <c r="C13" i="22"/>
  <c r="C26" i="22" s="1"/>
  <c r="C45" i="22" s="1"/>
  <c r="AA50" i="23"/>
  <c r="Z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Z37" i="23" s="1"/>
  <c r="W37" i="23"/>
  <c r="W44" i="23" s="1"/>
  <c r="V37" i="23"/>
  <c r="V44" i="23" s="1"/>
  <c r="U37" i="23"/>
  <c r="U44" i="23" s="1"/>
  <c r="T37" i="23"/>
  <c r="S37" i="23"/>
  <c r="S44" i="23" s="1"/>
  <c r="R37" i="23"/>
  <c r="R44" i="23" s="1"/>
  <c r="Q37" i="23"/>
  <c r="Q44" i="23" s="1"/>
  <c r="P37" i="23"/>
  <c r="P44" i="23" s="1"/>
  <c r="O37" i="23"/>
  <c r="O44" i="23" s="1"/>
  <c r="N37" i="23"/>
  <c r="M37" i="23"/>
  <c r="M44" i="23" s="1"/>
  <c r="L37" i="23"/>
  <c r="K37" i="23"/>
  <c r="K44" i="23" s="1"/>
  <c r="J37" i="23"/>
  <c r="J44" i="23" s="1"/>
  <c r="I37" i="23"/>
  <c r="I44" i="23" s="1"/>
  <c r="H37" i="23"/>
  <c r="H44" i="23" s="1"/>
  <c r="G37" i="23"/>
  <c r="G44" i="23" s="1"/>
  <c r="F37" i="23"/>
  <c r="E37" i="23"/>
  <c r="E44" i="23" s="1"/>
  <c r="D37" i="23"/>
  <c r="C37" i="23"/>
  <c r="C44" i="23" s="1"/>
  <c r="Y26" i="23"/>
  <c r="AA25" i="23"/>
  <c r="Y25" i="23"/>
  <c r="X25" i="23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X13" i="23"/>
  <c r="W13" i="23"/>
  <c r="V13" i="23"/>
  <c r="V26" i="23" s="1"/>
  <c r="U13" i="23"/>
  <c r="U26" i="23" s="1"/>
  <c r="T13" i="23"/>
  <c r="T26" i="23" s="1"/>
  <c r="S13" i="23"/>
  <c r="S26" i="23" s="1"/>
  <c r="R13" i="23"/>
  <c r="R26" i="23" s="1"/>
  <c r="Q13" i="23"/>
  <c r="Q26" i="23" s="1"/>
  <c r="Q45" i="23" s="1"/>
  <c r="P13" i="23"/>
  <c r="P26" i="23" s="1"/>
  <c r="O13" i="23"/>
  <c r="O26" i="23" s="1"/>
  <c r="O45" i="23" s="1"/>
  <c r="N13" i="23"/>
  <c r="N26" i="23" s="1"/>
  <c r="M13" i="23"/>
  <c r="M26" i="23" s="1"/>
  <c r="L13" i="23"/>
  <c r="K13" i="23"/>
  <c r="K26" i="23" s="1"/>
  <c r="J13" i="23"/>
  <c r="J26" i="23" s="1"/>
  <c r="I13" i="23"/>
  <c r="I26" i="23" s="1"/>
  <c r="I45" i="23" s="1"/>
  <c r="H13" i="23"/>
  <c r="H26" i="23" s="1"/>
  <c r="G13" i="23"/>
  <c r="F13" i="23"/>
  <c r="F26" i="23" s="1"/>
  <c r="E13" i="23"/>
  <c r="E26" i="23" s="1"/>
  <c r="D13" i="23"/>
  <c r="C13" i="23"/>
  <c r="C26" i="23" s="1"/>
  <c r="AA50" i="24"/>
  <c r="Y50" i="24"/>
  <c r="Z50" i="24" s="1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T44" i="24"/>
  <c r="K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Y44" i="24" s="1"/>
  <c r="X37" i="24"/>
  <c r="Z37" i="24" s="1"/>
  <c r="W37" i="24"/>
  <c r="W44" i="24" s="1"/>
  <c r="V37" i="24"/>
  <c r="V44" i="24" s="1"/>
  <c r="U37" i="24"/>
  <c r="U44" i="24" s="1"/>
  <c r="T37" i="24"/>
  <c r="S37" i="24"/>
  <c r="S44" i="24" s="1"/>
  <c r="R37" i="24"/>
  <c r="R44" i="24" s="1"/>
  <c r="Q37" i="24"/>
  <c r="Q44" i="24" s="1"/>
  <c r="P37" i="24"/>
  <c r="P44" i="24" s="1"/>
  <c r="O37" i="24"/>
  <c r="O44" i="24" s="1"/>
  <c r="N37" i="24"/>
  <c r="M37" i="24"/>
  <c r="L37" i="24"/>
  <c r="K37" i="24"/>
  <c r="J37" i="24"/>
  <c r="J44" i="24" s="1"/>
  <c r="I37" i="24"/>
  <c r="I44" i="24" s="1"/>
  <c r="H37" i="24"/>
  <c r="H44" i="24" s="1"/>
  <c r="G37" i="24"/>
  <c r="G44" i="24" s="1"/>
  <c r="F37" i="24"/>
  <c r="F44" i="24" s="1"/>
  <c r="E37" i="24"/>
  <c r="D37" i="24"/>
  <c r="D44" i="24" s="1"/>
  <c r="C37" i="24"/>
  <c r="C44" i="24" s="1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Y13" i="24"/>
  <c r="Y26" i="24" s="1"/>
  <c r="Y45" i="24" s="1"/>
  <c r="X13" i="24"/>
  <c r="W13" i="24"/>
  <c r="W26" i="24" s="1"/>
  <c r="V13" i="24"/>
  <c r="V26" i="24" s="1"/>
  <c r="U13" i="24"/>
  <c r="T13" i="24"/>
  <c r="T26" i="24" s="1"/>
  <c r="S13" i="24"/>
  <c r="S26" i="24" s="1"/>
  <c r="S45" i="24" s="1"/>
  <c r="R13" i="24"/>
  <c r="R26" i="24" s="1"/>
  <c r="R45" i="24" s="1"/>
  <c r="Q13" i="24"/>
  <c r="Q26" i="24" s="1"/>
  <c r="Q45" i="24" s="1"/>
  <c r="P13" i="24"/>
  <c r="P26" i="24" s="1"/>
  <c r="O13" i="24"/>
  <c r="O26" i="24" s="1"/>
  <c r="N13" i="24"/>
  <c r="N26" i="24" s="1"/>
  <c r="M13" i="24"/>
  <c r="L13" i="24"/>
  <c r="L26" i="24" s="1"/>
  <c r="K13" i="24"/>
  <c r="J13" i="24"/>
  <c r="J26" i="24" s="1"/>
  <c r="J45" i="24" s="1"/>
  <c r="I13" i="24"/>
  <c r="I26" i="24" s="1"/>
  <c r="I45" i="24" s="1"/>
  <c r="H13" i="24"/>
  <c r="H26" i="24" s="1"/>
  <c r="G13" i="24"/>
  <c r="G26" i="24" s="1"/>
  <c r="F13" i="24"/>
  <c r="F26" i="24" s="1"/>
  <c r="E13" i="24"/>
  <c r="D13" i="24"/>
  <c r="D26" i="24" s="1"/>
  <c r="C13" i="24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G44" i="25"/>
  <c r="AA43" i="25"/>
  <c r="Y43" i="25"/>
  <c r="X43" i="25"/>
  <c r="Z43" i="25" s="1"/>
  <c r="W43" i="25"/>
  <c r="V43" i="25"/>
  <c r="U43" i="25"/>
  <c r="T43" i="25"/>
  <c r="S43" i="25"/>
  <c r="R43" i="25"/>
  <c r="R44" i="25" s="1"/>
  <c r="Q43" i="25"/>
  <c r="P43" i="25"/>
  <c r="P44" i="25" s="1"/>
  <c r="O43" i="25"/>
  <c r="N43" i="25"/>
  <c r="M43" i="25"/>
  <c r="L43" i="25"/>
  <c r="K43" i="25"/>
  <c r="J43" i="25"/>
  <c r="J44" i="25" s="1"/>
  <c r="I43" i="25"/>
  <c r="H43" i="25"/>
  <c r="H44" i="25" s="1"/>
  <c r="G43" i="25"/>
  <c r="F43" i="25"/>
  <c r="E43" i="25"/>
  <c r="D43" i="25"/>
  <c r="C43" i="25"/>
  <c r="AA37" i="25"/>
  <c r="AA44" i="25" s="1"/>
  <c r="Y37" i="25"/>
  <c r="Y44" i="25" s="1"/>
  <c r="X37" i="25"/>
  <c r="Z37" i="25" s="1"/>
  <c r="W37" i="25"/>
  <c r="W44" i="25" s="1"/>
  <c r="V37" i="25"/>
  <c r="V44" i="25" s="1"/>
  <c r="U37" i="25"/>
  <c r="U44" i="25" s="1"/>
  <c r="T37" i="25"/>
  <c r="T44" i="25" s="1"/>
  <c r="S37" i="25"/>
  <c r="S44" i="25" s="1"/>
  <c r="R37" i="25"/>
  <c r="Q37" i="25"/>
  <c r="Q44" i="25" s="1"/>
  <c r="P37" i="25"/>
  <c r="O37" i="25"/>
  <c r="O44" i="25" s="1"/>
  <c r="N37" i="25"/>
  <c r="N44" i="25" s="1"/>
  <c r="M37" i="25"/>
  <c r="M44" i="25" s="1"/>
  <c r="L37" i="25"/>
  <c r="L44" i="25" s="1"/>
  <c r="K37" i="25"/>
  <c r="K44" i="25" s="1"/>
  <c r="J37" i="25"/>
  <c r="I37" i="25"/>
  <c r="I44" i="25" s="1"/>
  <c r="H37" i="25"/>
  <c r="G37" i="25"/>
  <c r="F37" i="25"/>
  <c r="F44" i="25" s="1"/>
  <c r="E37" i="25"/>
  <c r="E44" i="25" s="1"/>
  <c r="D37" i="25"/>
  <c r="D44" i="25" s="1"/>
  <c r="C37" i="25"/>
  <c r="C44" i="25" s="1"/>
  <c r="J26" i="25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Y13" i="25"/>
  <c r="Y26" i="25" s="1"/>
  <c r="Y45" i="25" s="1"/>
  <c r="X13" i="25"/>
  <c r="X26" i="25" s="1"/>
  <c r="W13" i="25"/>
  <c r="W26" i="25" s="1"/>
  <c r="V13" i="25"/>
  <c r="V26" i="25" s="1"/>
  <c r="U13" i="25"/>
  <c r="T13" i="25"/>
  <c r="T26" i="25" s="1"/>
  <c r="S13" i="25"/>
  <c r="R13" i="25"/>
  <c r="R26" i="25" s="1"/>
  <c r="Q13" i="25"/>
  <c r="Q26" i="25" s="1"/>
  <c r="Q45" i="25" s="1"/>
  <c r="P13" i="25"/>
  <c r="P26" i="25" s="1"/>
  <c r="P45" i="25" s="1"/>
  <c r="O13" i="25"/>
  <c r="O26" i="25" s="1"/>
  <c r="N13" i="25"/>
  <c r="N26" i="25" s="1"/>
  <c r="M13" i="25"/>
  <c r="L13" i="25"/>
  <c r="L26" i="25" s="1"/>
  <c r="K13" i="25"/>
  <c r="J13" i="25"/>
  <c r="I13" i="25"/>
  <c r="I26" i="25" s="1"/>
  <c r="I45" i="25" s="1"/>
  <c r="H13" i="25"/>
  <c r="H26" i="25" s="1"/>
  <c r="H45" i="25" s="1"/>
  <c r="G13" i="25"/>
  <c r="G26" i="25" s="1"/>
  <c r="F13" i="25"/>
  <c r="F26" i="25" s="1"/>
  <c r="F45" i="25" s="1"/>
  <c r="E13" i="25"/>
  <c r="D13" i="25"/>
  <c r="D26" i="25" s="1"/>
  <c r="C13" i="25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P44" i="26" s="1"/>
  <c r="O43" i="26"/>
  <c r="N43" i="26"/>
  <c r="M43" i="26"/>
  <c r="L43" i="26"/>
  <c r="K43" i="26"/>
  <c r="J43" i="26"/>
  <c r="I43" i="26"/>
  <c r="H43" i="26"/>
  <c r="H44" i="26" s="1"/>
  <c r="G43" i="26"/>
  <c r="F43" i="26"/>
  <c r="E43" i="26"/>
  <c r="D43" i="26"/>
  <c r="C43" i="26"/>
  <c r="AA37" i="26"/>
  <c r="AA44" i="26" s="1"/>
  <c r="Z37" i="26"/>
  <c r="Y37" i="26"/>
  <c r="Y44" i="26" s="1"/>
  <c r="X37" i="26"/>
  <c r="W37" i="26"/>
  <c r="W44" i="26" s="1"/>
  <c r="V37" i="26"/>
  <c r="U37" i="26"/>
  <c r="U44" i="26" s="1"/>
  <c r="T37" i="26"/>
  <c r="T44" i="26" s="1"/>
  <c r="S37" i="26"/>
  <c r="S44" i="26" s="1"/>
  <c r="R37" i="26"/>
  <c r="Q37" i="26"/>
  <c r="Q44" i="26" s="1"/>
  <c r="P37" i="26"/>
  <c r="O37" i="26"/>
  <c r="O44" i="26" s="1"/>
  <c r="N37" i="26"/>
  <c r="N44" i="26" s="1"/>
  <c r="M37" i="26"/>
  <c r="M44" i="26" s="1"/>
  <c r="L37" i="26"/>
  <c r="L44" i="26" s="1"/>
  <c r="K37" i="26"/>
  <c r="K44" i="26" s="1"/>
  <c r="J37" i="26"/>
  <c r="I37" i="26"/>
  <c r="I44" i="26" s="1"/>
  <c r="H37" i="26"/>
  <c r="G37" i="26"/>
  <c r="G44" i="26" s="1"/>
  <c r="F37" i="26"/>
  <c r="F44" i="26" s="1"/>
  <c r="E37" i="26"/>
  <c r="E44" i="26" s="1"/>
  <c r="D37" i="26"/>
  <c r="D44" i="26" s="1"/>
  <c r="C37" i="26"/>
  <c r="C44" i="26" s="1"/>
  <c r="R26" i="26"/>
  <c r="J26" i="26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Y13" i="26"/>
  <c r="Y26" i="26" s="1"/>
  <c r="X13" i="26"/>
  <c r="X26" i="26" s="1"/>
  <c r="W13" i="26"/>
  <c r="W26" i="26" s="1"/>
  <c r="V13" i="26"/>
  <c r="V26" i="26" s="1"/>
  <c r="U13" i="26"/>
  <c r="T13" i="26"/>
  <c r="T26" i="26" s="1"/>
  <c r="S13" i="26"/>
  <c r="R13" i="26"/>
  <c r="Q13" i="26"/>
  <c r="Q26" i="26" s="1"/>
  <c r="P13" i="26"/>
  <c r="P26" i="26" s="1"/>
  <c r="O13" i="26"/>
  <c r="O26" i="26" s="1"/>
  <c r="N13" i="26"/>
  <c r="N26" i="26" s="1"/>
  <c r="N45" i="26" s="1"/>
  <c r="M13" i="26"/>
  <c r="L13" i="26"/>
  <c r="L26" i="26" s="1"/>
  <c r="K13" i="26"/>
  <c r="J13" i="26"/>
  <c r="I13" i="26"/>
  <c r="I26" i="26" s="1"/>
  <c r="H13" i="26"/>
  <c r="H26" i="26" s="1"/>
  <c r="G13" i="26"/>
  <c r="G26" i="26" s="1"/>
  <c r="F13" i="26"/>
  <c r="F26" i="26" s="1"/>
  <c r="F45" i="26" s="1"/>
  <c r="E13" i="26"/>
  <c r="D13" i="26"/>
  <c r="D26" i="26" s="1"/>
  <c r="C13" i="26"/>
  <c r="AA50" i="27"/>
  <c r="Y50" i="27"/>
  <c r="X50" i="27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AA43" i="27"/>
  <c r="Y43" i="27"/>
  <c r="X43" i="27"/>
  <c r="Z43" i="27" s="1"/>
  <c r="W43" i="27"/>
  <c r="V43" i="27"/>
  <c r="U43" i="27"/>
  <c r="T43" i="27"/>
  <c r="S43" i="27"/>
  <c r="R43" i="27"/>
  <c r="R44" i="27" s="1"/>
  <c r="Q43" i="27"/>
  <c r="P43" i="27"/>
  <c r="O43" i="27"/>
  <c r="N43" i="27"/>
  <c r="M43" i="27"/>
  <c r="L43" i="27"/>
  <c r="K43" i="27"/>
  <c r="J43" i="27"/>
  <c r="J44" i="27" s="1"/>
  <c r="I43" i="27"/>
  <c r="H43" i="27"/>
  <c r="G43" i="27"/>
  <c r="F43" i="27"/>
  <c r="E43" i="27"/>
  <c r="D43" i="27"/>
  <c r="C43" i="27"/>
  <c r="AA37" i="27"/>
  <c r="AA44" i="27" s="1"/>
  <c r="Y37" i="27"/>
  <c r="Y44" i="27" s="1"/>
  <c r="X37" i="27"/>
  <c r="Z37" i="27" s="1"/>
  <c r="W37" i="27"/>
  <c r="W44" i="27" s="1"/>
  <c r="V37" i="27"/>
  <c r="U37" i="27"/>
  <c r="U44" i="27" s="1"/>
  <c r="T37" i="27"/>
  <c r="S37" i="27"/>
  <c r="S44" i="27" s="1"/>
  <c r="R37" i="27"/>
  <c r="Q37" i="27"/>
  <c r="Q44" i="27" s="1"/>
  <c r="P37" i="27"/>
  <c r="O37" i="27"/>
  <c r="O44" i="27" s="1"/>
  <c r="N37" i="27"/>
  <c r="M37" i="27"/>
  <c r="M44" i="27" s="1"/>
  <c r="L37" i="27"/>
  <c r="L44" i="27" s="1"/>
  <c r="K37" i="27"/>
  <c r="K44" i="27" s="1"/>
  <c r="J37" i="27"/>
  <c r="I37" i="27"/>
  <c r="I44" i="27" s="1"/>
  <c r="H37" i="27"/>
  <c r="G37" i="27"/>
  <c r="G44" i="27" s="1"/>
  <c r="F37" i="27"/>
  <c r="E37" i="27"/>
  <c r="E44" i="27" s="1"/>
  <c r="D37" i="27"/>
  <c r="D44" i="27" s="1"/>
  <c r="C37" i="27"/>
  <c r="C44" i="27" s="1"/>
  <c r="J26" i="27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Y13" i="27"/>
  <c r="Y26" i="27" s="1"/>
  <c r="X13" i="27"/>
  <c r="X26" i="27" s="1"/>
  <c r="W13" i="27"/>
  <c r="W26" i="27" s="1"/>
  <c r="V13" i="27"/>
  <c r="V26" i="27" s="1"/>
  <c r="U13" i="27"/>
  <c r="U26" i="27" s="1"/>
  <c r="U45" i="27" s="1"/>
  <c r="T13" i="27"/>
  <c r="T26" i="27" s="1"/>
  <c r="S13" i="27"/>
  <c r="R13" i="27"/>
  <c r="R26" i="27" s="1"/>
  <c r="R45" i="27" s="1"/>
  <c r="Q13" i="27"/>
  <c r="Q26" i="27" s="1"/>
  <c r="P13" i="27"/>
  <c r="P26" i="27" s="1"/>
  <c r="O13" i="27"/>
  <c r="O26" i="27" s="1"/>
  <c r="N13" i="27"/>
  <c r="N26" i="27" s="1"/>
  <c r="M13" i="27"/>
  <c r="M26" i="27" s="1"/>
  <c r="M45" i="27" s="1"/>
  <c r="L13" i="27"/>
  <c r="L26" i="27" s="1"/>
  <c r="K13" i="27"/>
  <c r="J13" i="27"/>
  <c r="I13" i="27"/>
  <c r="I26" i="27" s="1"/>
  <c r="H13" i="27"/>
  <c r="H26" i="27" s="1"/>
  <c r="G13" i="27"/>
  <c r="G26" i="27" s="1"/>
  <c r="F13" i="27"/>
  <c r="F26" i="27" s="1"/>
  <c r="E13" i="27"/>
  <c r="E26" i="27" s="1"/>
  <c r="D13" i="27"/>
  <c r="D26" i="27" s="1"/>
  <c r="C13" i="27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Z37" i="28"/>
  <c r="Y37" i="28"/>
  <c r="X37" i="28"/>
  <c r="W37" i="28"/>
  <c r="W44" i="28" s="1"/>
  <c r="V37" i="28"/>
  <c r="V44" i="28" s="1"/>
  <c r="U37" i="28"/>
  <c r="T37" i="28"/>
  <c r="T44" i="28" s="1"/>
  <c r="S37" i="28"/>
  <c r="S44" i="28" s="1"/>
  <c r="R37" i="28"/>
  <c r="Q37" i="28"/>
  <c r="P37" i="28"/>
  <c r="O37" i="28"/>
  <c r="O44" i="28" s="1"/>
  <c r="N37" i="28"/>
  <c r="N44" i="28" s="1"/>
  <c r="M37" i="28"/>
  <c r="M44" i="28" s="1"/>
  <c r="L37" i="28"/>
  <c r="L44" i="28" s="1"/>
  <c r="K37" i="28"/>
  <c r="K44" i="28" s="1"/>
  <c r="J37" i="28"/>
  <c r="I37" i="28"/>
  <c r="H37" i="28"/>
  <c r="G37" i="28"/>
  <c r="G44" i="28" s="1"/>
  <c r="F37" i="28"/>
  <c r="F44" i="28" s="1"/>
  <c r="E37" i="28"/>
  <c r="E44" i="28" s="1"/>
  <c r="D37" i="28"/>
  <c r="D44" i="28" s="1"/>
  <c r="C37" i="28"/>
  <c r="C44" i="28" s="1"/>
  <c r="U26" i="28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Y13" i="28"/>
  <c r="Y26" i="28" s="1"/>
  <c r="X13" i="28"/>
  <c r="W13" i="28"/>
  <c r="V13" i="28"/>
  <c r="V26" i="28" s="1"/>
  <c r="U13" i="28"/>
  <c r="T13" i="28"/>
  <c r="T26" i="28" s="1"/>
  <c r="T45" i="28" s="1"/>
  <c r="S13" i="28"/>
  <c r="R13" i="28"/>
  <c r="R26" i="28" s="1"/>
  <c r="Q13" i="28"/>
  <c r="Q26" i="28" s="1"/>
  <c r="P13" i="28"/>
  <c r="P26" i="28" s="1"/>
  <c r="O13" i="28"/>
  <c r="N13" i="28"/>
  <c r="N26" i="28" s="1"/>
  <c r="M13" i="28"/>
  <c r="M26" i="28" s="1"/>
  <c r="L13" i="28"/>
  <c r="L26" i="28" s="1"/>
  <c r="L45" i="28" s="1"/>
  <c r="K13" i="28"/>
  <c r="J13" i="28"/>
  <c r="J26" i="28" s="1"/>
  <c r="I13" i="28"/>
  <c r="I26" i="28" s="1"/>
  <c r="H13" i="28"/>
  <c r="H26" i="28" s="1"/>
  <c r="G13" i="28"/>
  <c r="F13" i="28"/>
  <c r="F26" i="28" s="1"/>
  <c r="E13" i="28"/>
  <c r="E26" i="28" s="1"/>
  <c r="E45" i="28" s="1"/>
  <c r="D13" i="28"/>
  <c r="D26" i="28" s="1"/>
  <c r="D45" i="28" s="1"/>
  <c r="C13" i="28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W44" i="29"/>
  <c r="AA43" i="29"/>
  <c r="Y43" i="29"/>
  <c r="X43" i="29"/>
  <c r="W43" i="29"/>
  <c r="V43" i="29"/>
  <c r="U43" i="29"/>
  <c r="T43" i="29"/>
  <c r="S43" i="29"/>
  <c r="R43" i="29"/>
  <c r="Q43" i="29"/>
  <c r="P43" i="29"/>
  <c r="P44" i="29" s="1"/>
  <c r="O43" i="29"/>
  <c r="N43" i="29"/>
  <c r="M43" i="29"/>
  <c r="L43" i="29"/>
  <c r="K43" i="29"/>
  <c r="J43" i="29"/>
  <c r="J44" i="29" s="1"/>
  <c r="I43" i="29"/>
  <c r="H43" i="29"/>
  <c r="H44" i="29" s="1"/>
  <c r="G43" i="29"/>
  <c r="F43" i="29"/>
  <c r="E43" i="29"/>
  <c r="D43" i="29"/>
  <c r="C43" i="29"/>
  <c r="AA37" i="29"/>
  <c r="Z37" i="29"/>
  <c r="Y37" i="29"/>
  <c r="Y44" i="29" s="1"/>
  <c r="Y45" i="29" s="1"/>
  <c r="X37" i="29"/>
  <c r="W37" i="29"/>
  <c r="V37" i="29"/>
  <c r="V44" i="29" s="1"/>
  <c r="U37" i="29"/>
  <c r="U44" i="29" s="1"/>
  <c r="T37" i="29"/>
  <c r="S37" i="29"/>
  <c r="R37" i="29"/>
  <c r="Q37" i="29"/>
  <c r="Q44" i="29" s="1"/>
  <c r="Q45" i="29" s="1"/>
  <c r="P37" i="29"/>
  <c r="O37" i="29"/>
  <c r="N37" i="29"/>
  <c r="N44" i="29" s="1"/>
  <c r="M37" i="29"/>
  <c r="M44" i="29" s="1"/>
  <c r="L37" i="29"/>
  <c r="K37" i="29"/>
  <c r="J37" i="29"/>
  <c r="I37" i="29"/>
  <c r="I44" i="29" s="1"/>
  <c r="H37" i="29"/>
  <c r="G37" i="29"/>
  <c r="G44" i="29" s="1"/>
  <c r="F37" i="29"/>
  <c r="F44" i="29" s="1"/>
  <c r="E37" i="29"/>
  <c r="D37" i="29"/>
  <c r="C37" i="29"/>
  <c r="J26" i="29"/>
  <c r="AA25" i="29"/>
  <c r="Y25" i="29"/>
  <c r="X25" i="29"/>
  <c r="Z25" i="29" s="1"/>
  <c r="W25" i="29"/>
  <c r="V25" i="29"/>
  <c r="U25" i="29"/>
  <c r="T25" i="29"/>
  <c r="T26" i="29" s="1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Y13" i="29"/>
  <c r="Y26" i="29" s="1"/>
  <c r="X13" i="29"/>
  <c r="X26" i="29" s="1"/>
  <c r="W13" i="29"/>
  <c r="W26" i="29" s="1"/>
  <c r="V13" i="29"/>
  <c r="V26" i="29" s="1"/>
  <c r="U13" i="29"/>
  <c r="U26" i="29" s="1"/>
  <c r="T13" i="29"/>
  <c r="S13" i="29"/>
  <c r="R13" i="29"/>
  <c r="R26" i="29" s="1"/>
  <c r="Q13" i="29"/>
  <c r="Q26" i="29" s="1"/>
  <c r="P13" i="29"/>
  <c r="P26" i="29" s="1"/>
  <c r="O13" i="29"/>
  <c r="N13" i="29"/>
  <c r="N26" i="29" s="1"/>
  <c r="N45" i="29" s="1"/>
  <c r="M13" i="29"/>
  <c r="M26" i="29" s="1"/>
  <c r="M45" i="29" s="1"/>
  <c r="L13" i="29"/>
  <c r="L26" i="29" s="1"/>
  <c r="K13" i="29"/>
  <c r="J13" i="29"/>
  <c r="I13" i="29"/>
  <c r="I26" i="29" s="1"/>
  <c r="H13" i="29"/>
  <c r="H26" i="29" s="1"/>
  <c r="G13" i="29"/>
  <c r="F13" i="29"/>
  <c r="F26" i="29" s="1"/>
  <c r="F45" i="29" s="1"/>
  <c r="E13" i="29"/>
  <c r="E26" i="29" s="1"/>
  <c r="D13" i="29"/>
  <c r="D26" i="29" s="1"/>
  <c r="C13" i="29"/>
  <c r="AA50" i="30"/>
  <c r="Y50" i="30"/>
  <c r="X50" i="30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E44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Y37" i="30"/>
  <c r="Z37" i="30" s="1"/>
  <c r="X37" i="30"/>
  <c r="X44" i="30" s="1"/>
  <c r="W37" i="30"/>
  <c r="W44" i="30" s="1"/>
  <c r="V37" i="30"/>
  <c r="U37" i="30"/>
  <c r="U44" i="30" s="1"/>
  <c r="T37" i="30"/>
  <c r="T44" i="30" s="1"/>
  <c r="S37" i="30"/>
  <c r="S44" i="30" s="1"/>
  <c r="R37" i="30"/>
  <c r="R44" i="30" s="1"/>
  <c r="Q37" i="30"/>
  <c r="Q44" i="30" s="1"/>
  <c r="Q45" i="30" s="1"/>
  <c r="P37" i="30"/>
  <c r="O37" i="30"/>
  <c r="O44" i="30" s="1"/>
  <c r="N37" i="30"/>
  <c r="M37" i="30"/>
  <c r="M44" i="30" s="1"/>
  <c r="L37" i="30"/>
  <c r="K37" i="30"/>
  <c r="J37" i="30"/>
  <c r="J44" i="30" s="1"/>
  <c r="I37" i="30"/>
  <c r="I44" i="30" s="1"/>
  <c r="H37" i="30"/>
  <c r="G37" i="30"/>
  <c r="G44" i="30" s="1"/>
  <c r="F37" i="30"/>
  <c r="E37" i="30"/>
  <c r="D37" i="30"/>
  <c r="C37" i="30"/>
  <c r="C44" i="30" s="1"/>
  <c r="R26" i="30"/>
  <c r="R45" i="30" s="1"/>
  <c r="AA25" i="30"/>
  <c r="Y25" i="30"/>
  <c r="X25" i="30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Y13" i="30"/>
  <c r="Y26" i="30" s="1"/>
  <c r="X13" i="30"/>
  <c r="W13" i="30"/>
  <c r="W26" i="30" s="1"/>
  <c r="W45" i="30" s="1"/>
  <c r="V13" i="30"/>
  <c r="V26" i="30" s="1"/>
  <c r="U13" i="30"/>
  <c r="T13" i="30"/>
  <c r="T26" i="30" s="1"/>
  <c r="S13" i="30"/>
  <c r="R13" i="30"/>
  <c r="Q13" i="30"/>
  <c r="Q26" i="30" s="1"/>
  <c r="P13" i="30"/>
  <c r="P26" i="30" s="1"/>
  <c r="O13" i="30"/>
  <c r="O26" i="30" s="1"/>
  <c r="N13" i="30"/>
  <c r="N26" i="30" s="1"/>
  <c r="M13" i="30"/>
  <c r="M26" i="30" s="1"/>
  <c r="M45" i="30" s="1"/>
  <c r="L13" i="30"/>
  <c r="L26" i="30" s="1"/>
  <c r="K13" i="30"/>
  <c r="J13" i="30"/>
  <c r="J26" i="30" s="1"/>
  <c r="J45" i="30" s="1"/>
  <c r="I13" i="30"/>
  <c r="I26" i="30" s="1"/>
  <c r="H13" i="30"/>
  <c r="H26" i="30" s="1"/>
  <c r="G13" i="30"/>
  <c r="G26" i="30" s="1"/>
  <c r="F13" i="30"/>
  <c r="F26" i="30" s="1"/>
  <c r="E13" i="30"/>
  <c r="D13" i="30"/>
  <c r="D26" i="30" s="1"/>
  <c r="C13" i="30"/>
  <c r="AA50" i="31"/>
  <c r="Z50" i="31"/>
  <c r="Y50" i="31"/>
  <c r="X50" i="3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AA43" i="31"/>
  <c r="Z43" i="31"/>
  <c r="Y43" i="31"/>
  <c r="Y44" i="31" s="1"/>
  <c r="X43" i="31"/>
  <c r="W43" i="31"/>
  <c r="V43" i="31"/>
  <c r="U43" i="31"/>
  <c r="T43" i="31"/>
  <c r="S43" i="31"/>
  <c r="R43" i="31"/>
  <c r="Q43" i="31"/>
  <c r="P43" i="31"/>
  <c r="O43" i="31"/>
  <c r="N43" i="31"/>
  <c r="M43" i="31"/>
  <c r="L43" i="31"/>
  <c r="L44" i="31" s="1"/>
  <c r="K43" i="31"/>
  <c r="J43" i="31"/>
  <c r="I43" i="31"/>
  <c r="I44" i="31" s="1"/>
  <c r="H43" i="31"/>
  <c r="G43" i="31"/>
  <c r="F43" i="31"/>
  <c r="E43" i="31"/>
  <c r="D43" i="31"/>
  <c r="C43" i="31"/>
  <c r="AA37" i="31"/>
  <c r="AA44" i="31" s="1"/>
  <c r="Z37" i="31"/>
  <c r="Y37" i="31"/>
  <c r="X37" i="31"/>
  <c r="X44" i="31" s="1"/>
  <c r="Z44" i="31" s="1"/>
  <c r="W37" i="31"/>
  <c r="V37" i="31"/>
  <c r="V44" i="31" s="1"/>
  <c r="U37" i="31"/>
  <c r="U44" i="31" s="1"/>
  <c r="T37" i="31"/>
  <c r="S37" i="31"/>
  <c r="S44" i="31" s="1"/>
  <c r="R37" i="31"/>
  <c r="R44" i="31" s="1"/>
  <c r="Q37" i="31"/>
  <c r="P37" i="31"/>
  <c r="P44" i="31" s="1"/>
  <c r="O37" i="31"/>
  <c r="N37" i="31"/>
  <c r="N44" i="31" s="1"/>
  <c r="M37" i="31"/>
  <c r="M44" i="31" s="1"/>
  <c r="L37" i="31"/>
  <c r="K37" i="31"/>
  <c r="K44" i="31" s="1"/>
  <c r="J37" i="31"/>
  <c r="I37" i="31"/>
  <c r="H37" i="31"/>
  <c r="G37" i="31"/>
  <c r="F37" i="31"/>
  <c r="F44" i="31" s="1"/>
  <c r="E37" i="31"/>
  <c r="E44" i="31" s="1"/>
  <c r="D37" i="31"/>
  <c r="C37" i="31"/>
  <c r="C44" i="31" s="1"/>
  <c r="U26" i="31"/>
  <c r="AA25" i="31"/>
  <c r="Y25" i="31"/>
  <c r="X25" i="31"/>
  <c r="Z25" i="31" s="1"/>
  <c r="W25" i="31"/>
  <c r="V25" i="31"/>
  <c r="V26" i="31" s="1"/>
  <c r="V45" i="31" s="1"/>
  <c r="U25" i="31"/>
  <c r="T25" i="31"/>
  <c r="S25" i="31"/>
  <c r="S26" i="31" s="1"/>
  <c r="S45" i="31" s="1"/>
  <c r="R25" i="31"/>
  <c r="Q25" i="31"/>
  <c r="P25" i="31"/>
  <c r="O25" i="31"/>
  <c r="N25" i="31"/>
  <c r="M25" i="31"/>
  <c r="L25" i="31"/>
  <c r="K25" i="31"/>
  <c r="K26" i="31" s="1"/>
  <c r="K45" i="31" s="1"/>
  <c r="J25" i="31"/>
  <c r="I25" i="31"/>
  <c r="H25" i="31"/>
  <c r="G25" i="31"/>
  <c r="F25" i="31"/>
  <c r="E25" i="31"/>
  <c r="D25" i="31"/>
  <c r="C25" i="31"/>
  <c r="C26" i="31" s="1"/>
  <c r="C45" i="31" s="1"/>
  <c r="AA13" i="31"/>
  <c r="Z13" i="31"/>
  <c r="Y13" i="31"/>
  <c r="X13" i="31"/>
  <c r="W13" i="31"/>
  <c r="W26" i="31" s="1"/>
  <c r="V13" i="31"/>
  <c r="U13" i="31"/>
  <c r="T13" i="31"/>
  <c r="T26" i="31" s="1"/>
  <c r="S13" i="31"/>
  <c r="R13" i="31"/>
  <c r="R26" i="31" s="1"/>
  <c r="Q13" i="31"/>
  <c r="P13" i="31"/>
  <c r="P26" i="31" s="1"/>
  <c r="O13" i="31"/>
  <c r="O26" i="31" s="1"/>
  <c r="N13" i="31"/>
  <c r="M13" i="31"/>
  <c r="M26" i="31" s="1"/>
  <c r="M45" i="31" s="1"/>
  <c r="L13" i="31"/>
  <c r="L26" i="31" s="1"/>
  <c r="L45" i="31" s="1"/>
  <c r="K13" i="31"/>
  <c r="J13" i="31"/>
  <c r="J26" i="31" s="1"/>
  <c r="I13" i="31"/>
  <c r="H13" i="31"/>
  <c r="G13" i="31"/>
  <c r="G26" i="31" s="1"/>
  <c r="F13" i="31"/>
  <c r="E13" i="31"/>
  <c r="E26" i="31" s="1"/>
  <c r="E45" i="31" s="1"/>
  <c r="D13" i="31"/>
  <c r="D26" i="31" s="1"/>
  <c r="C13" i="3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T44" i="32"/>
  <c r="N44" i="32"/>
  <c r="L44" i="32"/>
  <c r="F44" i="32"/>
  <c r="AA43" i="32"/>
  <c r="Y43" i="32"/>
  <c r="X43" i="32"/>
  <c r="Z43" i="32" s="1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AA44" i="32" s="1"/>
  <c r="Y37" i="32"/>
  <c r="Y44" i="32" s="1"/>
  <c r="X37" i="32"/>
  <c r="X44" i="32" s="1"/>
  <c r="Z44" i="32" s="1"/>
  <c r="W37" i="32"/>
  <c r="W44" i="32" s="1"/>
  <c r="V37" i="32"/>
  <c r="V44" i="32" s="1"/>
  <c r="V45" i="32" s="1"/>
  <c r="U37" i="32"/>
  <c r="T37" i="32"/>
  <c r="S37" i="32"/>
  <c r="S44" i="32" s="1"/>
  <c r="R37" i="32"/>
  <c r="R44" i="32" s="1"/>
  <c r="Q37" i="32"/>
  <c r="Q44" i="32" s="1"/>
  <c r="P37" i="32"/>
  <c r="O37" i="32"/>
  <c r="O44" i="32" s="1"/>
  <c r="N37" i="32"/>
  <c r="M37" i="32"/>
  <c r="L37" i="32"/>
  <c r="K37" i="32"/>
  <c r="K44" i="32" s="1"/>
  <c r="J37" i="32"/>
  <c r="J44" i="32" s="1"/>
  <c r="I37" i="32"/>
  <c r="I44" i="32" s="1"/>
  <c r="H37" i="32"/>
  <c r="H44" i="32" s="1"/>
  <c r="G37" i="32"/>
  <c r="G44" i="32" s="1"/>
  <c r="F37" i="32"/>
  <c r="E37" i="32"/>
  <c r="D37" i="32"/>
  <c r="D44" i="32" s="1"/>
  <c r="C37" i="32"/>
  <c r="C44" i="32" s="1"/>
  <c r="V26" i="32"/>
  <c r="Q26" i="32"/>
  <c r="Q45" i="32" s="1"/>
  <c r="N26" i="32"/>
  <c r="N45" i="32" s="1"/>
  <c r="F26" i="32"/>
  <c r="AA25" i="32"/>
  <c r="Z25" i="32"/>
  <c r="Y25" i="32"/>
  <c r="Y26" i="32" s="1"/>
  <c r="Y45" i="32" s="1"/>
  <c r="X25" i="32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AA26" i="32" s="1"/>
  <c r="AA45" i="32" s="1"/>
  <c r="Z13" i="32"/>
  <c r="Y13" i="32"/>
  <c r="X13" i="32"/>
  <c r="W13" i="32"/>
  <c r="W26" i="32" s="1"/>
  <c r="V13" i="32"/>
  <c r="U13" i="32"/>
  <c r="U26" i="32" s="1"/>
  <c r="T13" i="32"/>
  <c r="S13" i="32"/>
  <c r="S26" i="32" s="1"/>
  <c r="S45" i="32" s="1"/>
  <c r="R13" i="32"/>
  <c r="R26" i="32" s="1"/>
  <c r="R45" i="32" s="1"/>
  <c r="Q13" i="32"/>
  <c r="P13" i="32"/>
  <c r="O13" i="32"/>
  <c r="O26" i="32" s="1"/>
  <c r="N13" i="32"/>
  <c r="M13" i="32"/>
  <c r="M26" i="32" s="1"/>
  <c r="L13" i="32"/>
  <c r="K13" i="32"/>
  <c r="K26" i="32" s="1"/>
  <c r="K45" i="32" s="1"/>
  <c r="J13" i="32"/>
  <c r="J26" i="32" s="1"/>
  <c r="J45" i="32" s="1"/>
  <c r="I13" i="32"/>
  <c r="H13" i="32"/>
  <c r="G13" i="32"/>
  <c r="G26" i="32" s="1"/>
  <c r="F13" i="32"/>
  <c r="E13" i="32"/>
  <c r="E26" i="32" s="1"/>
  <c r="D13" i="32"/>
  <c r="C13" i="32"/>
  <c r="C26" i="32" s="1"/>
  <c r="C45" i="32" s="1"/>
  <c r="AA50" i="33"/>
  <c r="Y50" i="33"/>
  <c r="X50" i="33"/>
  <c r="Z50" i="33" s="1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V44" i="33"/>
  <c r="K44" i="33"/>
  <c r="C44" i="33"/>
  <c r="AA43" i="33"/>
  <c r="Z43" i="33"/>
  <c r="Y43" i="33"/>
  <c r="X43" i="33"/>
  <c r="W43" i="33"/>
  <c r="V43" i="33"/>
  <c r="U43" i="33"/>
  <c r="T43" i="33"/>
  <c r="S43" i="33"/>
  <c r="R43" i="33"/>
  <c r="Q43" i="33"/>
  <c r="P43" i="33"/>
  <c r="O43" i="33"/>
  <c r="N43" i="33"/>
  <c r="M43" i="33"/>
  <c r="L43" i="33"/>
  <c r="K43" i="33"/>
  <c r="J43" i="33"/>
  <c r="I43" i="33"/>
  <c r="H43" i="33"/>
  <c r="G43" i="33"/>
  <c r="F43" i="33"/>
  <c r="E43" i="33"/>
  <c r="D43" i="33"/>
  <c r="C43" i="33"/>
  <c r="AA37" i="33"/>
  <c r="AA44" i="33" s="1"/>
  <c r="Y37" i="33"/>
  <c r="Y44" i="33" s="1"/>
  <c r="X37" i="33"/>
  <c r="X44" i="33" s="1"/>
  <c r="W37" i="33"/>
  <c r="W44" i="33" s="1"/>
  <c r="V37" i="33"/>
  <c r="U37" i="33"/>
  <c r="T37" i="33"/>
  <c r="S37" i="33"/>
  <c r="S44" i="33" s="1"/>
  <c r="R37" i="33"/>
  <c r="R44" i="33" s="1"/>
  <c r="Q37" i="33"/>
  <c r="Q44" i="33" s="1"/>
  <c r="P37" i="33"/>
  <c r="P44" i="33" s="1"/>
  <c r="O37" i="33"/>
  <c r="O44" i="33" s="1"/>
  <c r="N37" i="33"/>
  <c r="N44" i="33" s="1"/>
  <c r="M37" i="33"/>
  <c r="L37" i="33"/>
  <c r="K37" i="33"/>
  <c r="J37" i="33"/>
  <c r="J44" i="33" s="1"/>
  <c r="I37" i="33"/>
  <c r="I44" i="33" s="1"/>
  <c r="H37" i="33"/>
  <c r="H44" i="33" s="1"/>
  <c r="G37" i="33"/>
  <c r="G44" i="33" s="1"/>
  <c r="F37" i="33"/>
  <c r="F44" i="33" s="1"/>
  <c r="E37" i="33"/>
  <c r="D37" i="33"/>
  <c r="D44" i="33" s="1"/>
  <c r="C37" i="33"/>
  <c r="W26" i="33"/>
  <c r="Q26" i="33"/>
  <c r="Q45" i="33" s="1"/>
  <c r="O26" i="33"/>
  <c r="I26" i="33"/>
  <c r="I45" i="33" s="1"/>
  <c r="AA25" i="33"/>
  <c r="Y25" i="33"/>
  <c r="X25" i="33"/>
  <c r="W25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J25" i="33"/>
  <c r="I25" i="33"/>
  <c r="H25" i="33"/>
  <c r="G25" i="33"/>
  <c r="F25" i="33"/>
  <c r="E25" i="33"/>
  <c r="D25" i="33"/>
  <c r="C25" i="33"/>
  <c r="AA13" i="33"/>
  <c r="Y13" i="33"/>
  <c r="X13" i="33"/>
  <c r="W13" i="33"/>
  <c r="V13" i="33"/>
  <c r="V26" i="33" s="1"/>
  <c r="V45" i="33" s="1"/>
  <c r="U13" i="33"/>
  <c r="U26" i="33" s="1"/>
  <c r="T13" i="33"/>
  <c r="T26" i="33" s="1"/>
  <c r="S13" i="33"/>
  <c r="S26" i="33" s="1"/>
  <c r="R13" i="33"/>
  <c r="R26" i="33" s="1"/>
  <c r="R45" i="33" s="1"/>
  <c r="Q13" i="33"/>
  <c r="P13" i="33"/>
  <c r="O13" i="33"/>
  <c r="N13" i="33"/>
  <c r="N26" i="33" s="1"/>
  <c r="N45" i="33" s="1"/>
  <c r="M13" i="33"/>
  <c r="M26" i="33" s="1"/>
  <c r="L13" i="33"/>
  <c r="L26" i="33" s="1"/>
  <c r="K13" i="33"/>
  <c r="K26" i="33" s="1"/>
  <c r="J13" i="33"/>
  <c r="J26" i="33" s="1"/>
  <c r="J45" i="33" s="1"/>
  <c r="I13" i="33"/>
  <c r="H13" i="33"/>
  <c r="G13" i="33"/>
  <c r="G26" i="33" s="1"/>
  <c r="F13" i="33"/>
  <c r="F26" i="33" s="1"/>
  <c r="E13" i="33"/>
  <c r="E26" i="33" s="1"/>
  <c r="D13" i="33"/>
  <c r="D26" i="33" s="1"/>
  <c r="C13" i="33"/>
  <c r="C26" i="33" s="1"/>
  <c r="AA50" i="34"/>
  <c r="Z50" i="34"/>
  <c r="Y50" i="34"/>
  <c r="X50" i="34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V44" i="34"/>
  <c r="S44" i="34"/>
  <c r="K44" i="34"/>
  <c r="D44" i="34"/>
  <c r="C44" i="34"/>
  <c r="AA43" i="34"/>
  <c r="Z43" i="34"/>
  <c r="Y43" i="34"/>
  <c r="X43" i="34"/>
  <c r="W43" i="34"/>
  <c r="V43" i="34"/>
  <c r="U43" i="34"/>
  <c r="T43" i="34"/>
  <c r="S43" i="34"/>
  <c r="R43" i="34"/>
  <c r="Q43" i="34"/>
  <c r="P43" i="34"/>
  <c r="O43" i="34"/>
  <c r="N43" i="34"/>
  <c r="M43" i="34"/>
  <c r="L43" i="34"/>
  <c r="K43" i="34"/>
  <c r="J43" i="34"/>
  <c r="I43" i="34"/>
  <c r="H43" i="34"/>
  <c r="G43" i="34"/>
  <c r="F43" i="34"/>
  <c r="E43" i="34"/>
  <c r="D43" i="34"/>
  <c r="C43" i="34"/>
  <c r="AA37" i="34"/>
  <c r="AA44" i="34" s="1"/>
  <c r="Y37" i="34"/>
  <c r="Y44" i="34" s="1"/>
  <c r="X37" i="34"/>
  <c r="X44" i="34" s="1"/>
  <c r="Z44" i="34" s="1"/>
  <c r="W37" i="34"/>
  <c r="W44" i="34" s="1"/>
  <c r="V37" i="34"/>
  <c r="U37" i="34"/>
  <c r="T37" i="34"/>
  <c r="T44" i="34" s="1"/>
  <c r="S37" i="34"/>
  <c r="R37" i="34"/>
  <c r="Q37" i="34"/>
  <c r="Q44" i="34" s="1"/>
  <c r="P37" i="34"/>
  <c r="P44" i="34" s="1"/>
  <c r="O37" i="34"/>
  <c r="O44" i="34" s="1"/>
  <c r="N37" i="34"/>
  <c r="N44" i="34" s="1"/>
  <c r="M37" i="34"/>
  <c r="L37" i="34"/>
  <c r="L44" i="34" s="1"/>
  <c r="K37" i="34"/>
  <c r="J37" i="34"/>
  <c r="I37" i="34"/>
  <c r="I44" i="34" s="1"/>
  <c r="H37" i="34"/>
  <c r="H44" i="34" s="1"/>
  <c r="G37" i="34"/>
  <c r="G44" i="34" s="1"/>
  <c r="F37" i="34"/>
  <c r="F44" i="34" s="1"/>
  <c r="E37" i="34"/>
  <c r="D37" i="34"/>
  <c r="C37" i="34"/>
  <c r="N26" i="34"/>
  <c r="N45" i="34" s="1"/>
  <c r="I26" i="34"/>
  <c r="I45" i="34" s="1"/>
  <c r="AA25" i="34"/>
  <c r="Z25" i="34"/>
  <c r="Y25" i="34"/>
  <c r="Y26" i="34" s="1"/>
  <c r="Y45" i="34" s="1"/>
  <c r="X25" i="34"/>
  <c r="W25" i="34"/>
  <c r="V25" i="34"/>
  <c r="U25" i="34"/>
  <c r="T25" i="34"/>
  <c r="T26" i="34" s="1"/>
  <c r="S25" i="34"/>
  <c r="R25" i="34"/>
  <c r="Q25" i="34"/>
  <c r="P25" i="34"/>
  <c r="O25" i="34"/>
  <c r="O26" i="34" s="1"/>
  <c r="O45" i="34" s="1"/>
  <c r="N25" i="34"/>
  <c r="M25" i="34"/>
  <c r="L25" i="34"/>
  <c r="K25" i="34"/>
  <c r="J25" i="34"/>
  <c r="I25" i="34"/>
  <c r="H25" i="34"/>
  <c r="G25" i="34"/>
  <c r="F25" i="34"/>
  <c r="E25" i="34"/>
  <c r="D25" i="34"/>
  <c r="D26" i="34" s="1"/>
  <c r="C25" i="34"/>
  <c r="AA13" i="34"/>
  <c r="AA26" i="34" s="1"/>
  <c r="Z13" i="34"/>
  <c r="Y13" i="34"/>
  <c r="X13" i="34"/>
  <c r="W13" i="34"/>
  <c r="V13" i="34"/>
  <c r="V26" i="34" s="1"/>
  <c r="V45" i="34" s="1"/>
  <c r="U13" i="34"/>
  <c r="T13" i="34"/>
  <c r="S13" i="34"/>
  <c r="S26" i="34" s="1"/>
  <c r="R13" i="34"/>
  <c r="Q13" i="34"/>
  <c r="Q26" i="34" s="1"/>
  <c r="Q45" i="34" s="1"/>
  <c r="P13" i="34"/>
  <c r="O13" i="34"/>
  <c r="N13" i="34"/>
  <c r="M13" i="34"/>
  <c r="L13" i="34"/>
  <c r="L26" i="34" s="1"/>
  <c r="K13" i="34"/>
  <c r="K26" i="34" s="1"/>
  <c r="K45" i="34" s="1"/>
  <c r="J13" i="34"/>
  <c r="I13" i="34"/>
  <c r="H13" i="34"/>
  <c r="G13" i="34"/>
  <c r="F13" i="34"/>
  <c r="F26" i="34" s="1"/>
  <c r="F45" i="34" s="1"/>
  <c r="E13" i="34"/>
  <c r="D13" i="34"/>
  <c r="C13" i="34"/>
  <c r="C26" i="34" s="1"/>
  <c r="C45" i="34" s="1"/>
  <c r="AA50" i="35"/>
  <c r="Y50" i="35"/>
  <c r="X50" i="35"/>
  <c r="Z50" i="35" s="1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S44" i="35"/>
  <c r="N44" i="35"/>
  <c r="L44" i="35"/>
  <c r="I44" i="35"/>
  <c r="C44" i="35"/>
  <c r="AA43" i="35"/>
  <c r="Z43" i="35"/>
  <c r="Y43" i="35"/>
  <c r="X43" i="35"/>
  <c r="W43" i="35"/>
  <c r="V43" i="35"/>
  <c r="U43" i="35"/>
  <c r="T43" i="35"/>
  <c r="S43" i="35"/>
  <c r="R43" i="35"/>
  <c r="Q43" i="35"/>
  <c r="P43" i="35"/>
  <c r="O43" i="35"/>
  <c r="N43" i="35"/>
  <c r="M43" i="35"/>
  <c r="L43" i="35"/>
  <c r="K43" i="35"/>
  <c r="J43" i="35"/>
  <c r="I43" i="35"/>
  <c r="H43" i="35"/>
  <c r="G43" i="35"/>
  <c r="F43" i="35"/>
  <c r="E43" i="35"/>
  <c r="D43" i="35"/>
  <c r="C43" i="35"/>
  <c r="AA37" i="35"/>
  <c r="AA44" i="35" s="1"/>
  <c r="Y37" i="35"/>
  <c r="Y44" i="35" s="1"/>
  <c r="X37" i="35"/>
  <c r="X44" i="35" s="1"/>
  <c r="Z44" i="35" s="1"/>
  <c r="W37" i="35"/>
  <c r="W44" i="35" s="1"/>
  <c r="V37" i="35"/>
  <c r="V44" i="35" s="1"/>
  <c r="U37" i="35"/>
  <c r="T37" i="35"/>
  <c r="T44" i="35" s="1"/>
  <c r="S37" i="35"/>
  <c r="R37" i="35"/>
  <c r="Q37" i="35"/>
  <c r="Q44" i="35" s="1"/>
  <c r="P37" i="35"/>
  <c r="P44" i="35" s="1"/>
  <c r="O37" i="35"/>
  <c r="O44" i="35" s="1"/>
  <c r="N37" i="35"/>
  <c r="M37" i="35"/>
  <c r="L37" i="35"/>
  <c r="K37" i="35"/>
  <c r="K44" i="35" s="1"/>
  <c r="J37" i="35"/>
  <c r="I37" i="35"/>
  <c r="H37" i="35"/>
  <c r="H44" i="35" s="1"/>
  <c r="G37" i="35"/>
  <c r="G44" i="35" s="1"/>
  <c r="F37" i="35"/>
  <c r="F44" i="35" s="1"/>
  <c r="E37" i="35"/>
  <c r="D37" i="35"/>
  <c r="D44" i="35" s="1"/>
  <c r="C37" i="35"/>
  <c r="Y26" i="35"/>
  <c r="W26" i="35"/>
  <c r="W45" i="35" s="1"/>
  <c r="F26" i="35"/>
  <c r="F45" i="35" s="1"/>
  <c r="AA25" i="35"/>
  <c r="Y25" i="35"/>
  <c r="X25" i="35"/>
  <c r="Z25" i="35" s="1"/>
  <c r="W25" i="35"/>
  <c r="V25" i="35"/>
  <c r="U25" i="35"/>
  <c r="T25" i="35"/>
  <c r="S25" i="35"/>
  <c r="R25" i="35"/>
  <c r="Q25" i="35"/>
  <c r="Q26" i="35" s="1"/>
  <c r="Q45" i="35" s="1"/>
  <c r="P25" i="35"/>
  <c r="O25" i="35"/>
  <c r="N25" i="35"/>
  <c r="M25" i="35"/>
  <c r="L25" i="35"/>
  <c r="K25" i="35"/>
  <c r="J25" i="35"/>
  <c r="I25" i="35"/>
  <c r="I26" i="35" s="1"/>
  <c r="I45" i="35" s="1"/>
  <c r="H25" i="35"/>
  <c r="G25" i="35"/>
  <c r="F25" i="35"/>
  <c r="E25" i="35"/>
  <c r="D25" i="35"/>
  <c r="C25" i="35"/>
  <c r="AA13" i="35"/>
  <c r="Z13" i="35"/>
  <c r="Y13" i="35"/>
  <c r="X13" i="35"/>
  <c r="W13" i="35"/>
  <c r="V13" i="35"/>
  <c r="V26" i="35" s="1"/>
  <c r="V45" i="35" s="1"/>
  <c r="U13" i="35"/>
  <c r="T13" i="35"/>
  <c r="S13" i="35"/>
  <c r="R13" i="35"/>
  <c r="Q13" i="35"/>
  <c r="P13" i="35"/>
  <c r="O13" i="35"/>
  <c r="O26" i="35" s="1"/>
  <c r="N13" i="35"/>
  <c r="N26" i="35" s="1"/>
  <c r="N45" i="35" s="1"/>
  <c r="M13" i="35"/>
  <c r="L13" i="35"/>
  <c r="K13" i="35"/>
  <c r="J13" i="35"/>
  <c r="I13" i="35"/>
  <c r="H13" i="35"/>
  <c r="G13" i="35"/>
  <c r="G26" i="35" s="1"/>
  <c r="F13" i="35"/>
  <c r="E13" i="35"/>
  <c r="D13" i="35"/>
  <c r="C13" i="35"/>
  <c r="AA50" i="36"/>
  <c r="Y50" i="36"/>
  <c r="X50" i="36"/>
  <c r="Z50" i="36" s="1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T44" i="36"/>
  <c r="N44" i="36"/>
  <c r="L44" i="36"/>
  <c r="F44" i="36"/>
  <c r="AA43" i="36"/>
  <c r="Y43" i="36"/>
  <c r="X43" i="36"/>
  <c r="Z43" i="36" s="1"/>
  <c r="W43" i="36"/>
  <c r="V43" i="36"/>
  <c r="U43" i="36"/>
  <c r="T43" i="36"/>
  <c r="S43" i="36"/>
  <c r="R43" i="36"/>
  <c r="Q43" i="36"/>
  <c r="P43" i="36"/>
  <c r="O43" i="36"/>
  <c r="N43" i="36"/>
  <c r="M43" i="36"/>
  <c r="M44" i="36" s="1"/>
  <c r="L43" i="36"/>
  <c r="K43" i="36"/>
  <c r="J43" i="36"/>
  <c r="I43" i="36"/>
  <c r="H43" i="36"/>
  <c r="G43" i="36"/>
  <c r="F43" i="36"/>
  <c r="E43" i="36"/>
  <c r="E44" i="36" s="1"/>
  <c r="D43" i="36"/>
  <c r="C43" i="36"/>
  <c r="AA37" i="36"/>
  <c r="AA44" i="36" s="1"/>
  <c r="Y37" i="36"/>
  <c r="Y44" i="36" s="1"/>
  <c r="X37" i="36"/>
  <c r="W37" i="36"/>
  <c r="W44" i="36" s="1"/>
  <c r="V37" i="36"/>
  <c r="V44" i="36" s="1"/>
  <c r="U37" i="36"/>
  <c r="T37" i="36"/>
  <c r="S37" i="36"/>
  <c r="S44" i="36" s="1"/>
  <c r="R37" i="36"/>
  <c r="Q37" i="36"/>
  <c r="Q44" i="36" s="1"/>
  <c r="P37" i="36"/>
  <c r="P44" i="36" s="1"/>
  <c r="O37" i="36"/>
  <c r="O44" i="36" s="1"/>
  <c r="N37" i="36"/>
  <c r="M37" i="36"/>
  <c r="L37" i="36"/>
  <c r="K37" i="36"/>
  <c r="K44" i="36" s="1"/>
  <c r="J37" i="36"/>
  <c r="I37" i="36"/>
  <c r="I44" i="36" s="1"/>
  <c r="H37" i="36"/>
  <c r="H44" i="36" s="1"/>
  <c r="G37" i="36"/>
  <c r="G44" i="36" s="1"/>
  <c r="F37" i="36"/>
  <c r="E37" i="36"/>
  <c r="D37" i="36"/>
  <c r="D44" i="36" s="1"/>
  <c r="C37" i="36"/>
  <c r="C44" i="36" s="1"/>
  <c r="W26" i="36"/>
  <c r="G26" i="36"/>
  <c r="G45" i="36" s="1"/>
  <c r="AA25" i="36"/>
  <c r="Y25" i="36"/>
  <c r="X25" i="36"/>
  <c r="Z25" i="36" s="1"/>
  <c r="W25" i="36"/>
  <c r="V25" i="36"/>
  <c r="U25" i="36"/>
  <c r="T25" i="36"/>
  <c r="S25" i="36"/>
  <c r="R25" i="36"/>
  <c r="Q25" i="36"/>
  <c r="P25" i="36"/>
  <c r="O25" i="36"/>
  <c r="N25" i="36"/>
  <c r="M25" i="36"/>
  <c r="L25" i="36"/>
  <c r="K25" i="36"/>
  <c r="J25" i="36"/>
  <c r="I25" i="36"/>
  <c r="H25" i="36"/>
  <c r="G25" i="36"/>
  <c r="F25" i="36"/>
  <c r="E25" i="36"/>
  <c r="D25" i="36"/>
  <c r="C25" i="36"/>
  <c r="AA13" i="36"/>
  <c r="Y13" i="36"/>
  <c r="Z13" i="36" s="1"/>
  <c r="X13" i="36"/>
  <c r="W13" i="36"/>
  <c r="V13" i="36"/>
  <c r="V26" i="36" s="1"/>
  <c r="U13" i="36"/>
  <c r="T13" i="36"/>
  <c r="T26" i="36" s="1"/>
  <c r="T45" i="36" s="1"/>
  <c r="S13" i="36"/>
  <c r="S26" i="36" s="1"/>
  <c r="R13" i="36"/>
  <c r="R26" i="36" s="1"/>
  <c r="Q13" i="36"/>
  <c r="Q26" i="36" s="1"/>
  <c r="Q45" i="36" s="1"/>
  <c r="P13" i="36"/>
  <c r="O13" i="36"/>
  <c r="O26" i="36" s="1"/>
  <c r="O45" i="36" s="1"/>
  <c r="N13" i="36"/>
  <c r="N26" i="36" s="1"/>
  <c r="M13" i="36"/>
  <c r="L13" i="36"/>
  <c r="L26" i="36" s="1"/>
  <c r="K13" i="36"/>
  <c r="K26" i="36" s="1"/>
  <c r="J13" i="36"/>
  <c r="J26" i="36" s="1"/>
  <c r="I13" i="36"/>
  <c r="I26" i="36" s="1"/>
  <c r="I45" i="36" s="1"/>
  <c r="H13" i="36"/>
  <c r="G13" i="36"/>
  <c r="F13" i="36"/>
  <c r="F26" i="36" s="1"/>
  <c r="E13" i="36"/>
  <c r="D13" i="36"/>
  <c r="D26" i="36" s="1"/>
  <c r="C13" i="36"/>
  <c r="C26" i="36" s="1"/>
  <c r="AA50" i="37"/>
  <c r="Z50" i="37"/>
  <c r="Y50" i="37"/>
  <c r="X50" i="37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N44" i="37"/>
  <c r="L44" i="37"/>
  <c r="AA43" i="37"/>
  <c r="Y43" i="37"/>
  <c r="X43" i="37"/>
  <c r="Z43" i="37" s="1"/>
  <c r="W43" i="37"/>
  <c r="V43" i="37"/>
  <c r="U43" i="37"/>
  <c r="T43" i="37"/>
  <c r="S43" i="37"/>
  <c r="R43" i="37"/>
  <c r="Q43" i="37"/>
  <c r="P43" i="37"/>
  <c r="O43" i="37"/>
  <c r="N43" i="37"/>
  <c r="M43" i="37"/>
  <c r="L43" i="37"/>
  <c r="K43" i="37"/>
  <c r="J43" i="37"/>
  <c r="I43" i="37"/>
  <c r="H43" i="37"/>
  <c r="G43" i="37"/>
  <c r="F43" i="37"/>
  <c r="E43" i="37"/>
  <c r="D43" i="37"/>
  <c r="C43" i="37"/>
  <c r="AA37" i="37"/>
  <c r="Y37" i="37"/>
  <c r="Y44" i="37" s="1"/>
  <c r="X37" i="37"/>
  <c r="W37" i="37"/>
  <c r="W44" i="37" s="1"/>
  <c r="V37" i="37"/>
  <c r="V44" i="37" s="1"/>
  <c r="U37" i="37"/>
  <c r="U44" i="37" s="1"/>
  <c r="T37" i="37"/>
  <c r="T44" i="37" s="1"/>
  <c r="S37" i="37"/>
  <c r="S44" i="37" s="1"/>
  <c r="R37" i="37"/>
  <c r="Q37" i="37"/>
  <c r="Q44" i="37" s="1"/>
  <c r="P37" i="37"/>
  <c r="P44" i="37" s="1"/>
  <c r="O37" i="37"/>
  <c r="O44" i="37" s="1"/>
  <c r="N37" i="37"/>
  <c r="M37" i="37"/>
  <c r="M44" i="37" s="1"/>
  <c r="L37" i="37"/>
  <c r="K37" i="37"/>
  <c r="J37" i="37"/>
  <c r="I37" i="37"/>
  <c r="I44" i="37" s="1"/>
  <c r="H37" i="37"/>
  <c r="H44" i="37" s="1"/>
  <c r="G37" i="37"/>
  <c r="G44" i="37" s="1"/>
  <c r="F37" i="37"/>
  <c r="F44" i="37" s="1"/>
  <c r="E37" i="37"/>
  <c r="E44" i="37" s="1"/>
  <c r="D37" i="37"/>
  <c r="D44" i="37" s="1"/>
  <c r="C37" i="37"/>
  <c r="C44" i="37" s="1"/>
  <c r="Q26" i="37"/>
  <c r="O26" i="37"/>
  <c r="O45" i="37" s="1"/>
  <c r="G26" i="37"/>
  <c r="AA25" i="37"/>
  <c r="Y25" i="37"/>
  <c r="X25" i="37"/>
  <c r="Z25" i="37" s="1"/>
  <c r="W25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AA13" i="37"/>
  <c r="AA26" i="37" s="1"/>
  <c r="Y13" i="37"/>
  <c r="Y26" i="37" s="1"/>
  <c r="X13" i="37"/>
  <c r="X26" i="37" s="1"/>
  <c r="W13" i="37"/>
  <c r="W26" i="37" s="1"/>
  <c r="W45" i="37" s="1"/>
  <c r="V13" i="37"/>
  <c r="V26" i="37" s="1"/>
  <c r="U13" i="37"/>
  <c r="T13" i="37"/>
  <c r="T26" i="37" s="1"/>
  <c r="S13" i="37"/>
  <c r="S26" i="37" s="1"/>
  <c r="R13" i="37"/>
  <c r="R26" i="37" s="1"/>
  <c r="Q13" i="37"/>
  <c r="P13" i="37"/>
  <c r="P26" i="37" s="1"/>
  <c r="P45" i="37" s="1"/>
  <c r="O13" i="37"/>
  <c r="N13" i="37"/>
  <c r="N26" i="37" s="1"/>
  <c r="M13" i="37"/>
  <c r="L13" i="37"/>
  <c r="L26" i="37" s="1"/>
  <c r="K13" i="37"/>
  <c r="K26" i="37" s="1"/>
  <c r="J13" i="37"/>
  <c r="J26" i="37" s="1"/>
  <c r="I13" i="37"/>
  <c r="I26" i="37" s="1"/>
  <c r="H13" i="37"/>
  <c r="H26" i="37" s="1"/>
  <c r="H45" i="37" s="1"/>
  <c r="G13" i="37"/>
  <c r="F13" i="37"/>
  <c r="F26" i="37" s="1"/>
  <c r="E13" i="37"/>
  <c r="D13" i="37"/>
  <c r="D26" i="37" s="1"/>
  <c r="C13" i="37"/>
  <c r="C26" i="37" s="1"/>
  <c r="AA50" i="38"/>
  <c r="Y50" i="38"/>
  <c r="X50" i="38"/>
  <c r="Z50" i="38" s="1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T44" i="38"/>
  <c r="AA43" i="38"/>
  <c r="Y43" i="38"/>
  <c r="X43" i="38"/>
  <c r="Z43" i="38" s="1"/>
  <c r="W43" i="38"/>
  <c r="V43" i="38"/>
  <c r="U43" i="38"/>
  <c r="T43" i="38"/>
  <c r="S43" i="38"/>
  <c r="R43" i="38"/>
  <c r="Q43" i="38"/>
  <c r="P43" i="38"/>
  <c r="O43" i="38"/>
  <c r="N43" i="38"/>
  <c r="M43" i="38"/>
  <c r="L43" i="38"/>
  <c r="K43" i="38"/>
  <c r="J43" i="38"/>
  <c r="I43" i="38"/>
  <c r="H43" i="38"/>
  <c r="G43" i="38"/>
  <c r="F43" i="38"/>
  <c r="E43" i="38"/>
  <c r="D43" i="38"/>
  <c r="C43" i="38"/>
  <c r="AA37" i="38"/>
  <c r="AA44" i="38" s="1"/>
  <c r="Y37" i="38"/>
  <c r="Y44" i="38" s="1"/>
  <c r="X37" i="38"/>
  <c r="W37" i="38"/>
  <c r="W44" i="38" s="1"/>
  <c r="V37" i="38"/>
  <c r="V44" i="38" s="1"/>
  <c r="U37" i="38"/>
  <c r="U44" i="38" s="1"/>
  <c r="T37" i="38"/>
  <c r="S37" i="38"/>
  <c r="S44" i="38" s="1"/>
  <c r="R37" i="38"/>
  <c r="Q37" i="38"/>
  <c r="Q44" i="38" s="1"/>
  <c r="P37" i="38"/>
  <c r="P44" i="38" s="1"/>
  <c r="O37" i="38"/>
  <c r="O44" i="38" s="1"/>
  <c r="N37" i="38"/>
  <c r="N44" i="38" s="1"/>
  <c r="M37" i="38"/>
  <c r="M44" i="38" s="1"/>
  <c r="L37" i="38"/>
  <c r="L44" i="38" s="1"/>
  <c r="K37" i="38"/>
  <c r="K44" i="38" s="1"/>
  <c r="J37" i="38"/>
  <c r="I37" i="38"/>
  <c r="I44" i="38" s="1"/>
  <c r="H37" i="38"/>
  <c r="H44" i="38" s="1"/>
  <c r="G37" i="38"/>
  <c r="G44" i="38" s="1"/>
  <c r="F37" i="38"/>
  <c r="F44" i="38" s="1"/>
  <c r="E37" i="38"/>
  <c r="E44" i="38" s="1"/>
  <c r="D37" i="38"/>
  <c r="D44" i="38" s="1"/>
  <c r="C37" i="38"/>
  <c r="C44" i="38" s="1"/>
  <c r="U26" i="38"/>
  <c r="AA25" i="38"/>
  <c r="Y25" i="38"/>
  <c r="X25" i="38"/>
  <c r="W25" i="38"/>
  <c r="V25" i="38"/>
  <c r="U25" i="38"/>
  <c r="T25" i="38"/>
  <c r="S25" i="38"/>
  <c r="R25" i="38"/>
  <c r="Q25" i="38"/>
  <c r="P25" i="38"/>
  <c r="O25" i="38"/>
  <c r="N25" i="38"/>
  <c r="M25" i="38"/>
  <c r="M26" i="38" s="1"/>
  <c r="L25" i="38"/>
  <c r="K25" i="38"/>
  <c r="J25" i="38"/>
  <c r="I25" i="38"/>
  <c r="H25" i="38"/>
  <c r="H26" i="38" s="1"/>
  <c r="H45" i="38" s="1"/>
  <c r="G25" i="38"/>
  <c r="F25" i="38"/>
  <c r="E25" i="38"/>
  <c r="E26" i="38" s="1"/>
  <c r="D25" i="38"/>
  <c r="C25" i="38"/>
  <c r="AA13" i="38"/>
  <c r="Y13" i="38"/>
  <c r="Y26" i="38" s="1"/>
  <c r="Y45" i="38" s="1"/>
  <c r="X13" i="38"/>
  <c r="W13" i="38"/>
  <c r="V13" i="38"/>
  <c r="U13" i="38"/>
  <c r="T13" i="38"/>
  <c r="T26" i="38" s="1"/>
  <c r="S13" i="38"/>
  <c r="R13" i="38"/>
  <c r="R26" i="38" s="1"/>
  <c r="Q13" i="38"/>
  <c r="Q26" i="38" s="1"/>
  <c r="Q45" i="38" s="1"/>
  <c r="P13" i="38"/>
  <c r="O13" i="38"/>
  <c r="O26" i="38" s="1"/>
  <c r="N13" i="38"/>
  <c r="M13" i="38"/>
  <c r="L13" i="38"/>
  <c r="L26" i="38" s="1"/>
  <c r="L45" i="38" s="1"/>
  <c r="K13" i="38"/>
  <c r="J13" i="38"/>
  <c r="J26" i="38" s="1"/>
  <c r="I13" i="38"/>
  <c r="H13" i="38"/>
  <c r="G13" i="38"/>
  <c r="F13" i="38"/>
  <c r="E13" i="38"/>
  <c r="D13" i="38"/>
  <c r="D26" i="38" s="1"/>
  <c r="C13" i="38"/>
  <c r="AA50" i="39"/>
  <c r="Z50" i="39"/>
  <c r="Y50" i="39"/>
  <c r="X50" i="39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U44" i="39"/>
  <c r="Q44" i="39"/>
  <c r="E44" i="39"/>
  <c r="AA43" i="39"/>
  <c r="Z43" i="39"/>
  <c r="Y43" i="39"/>
  <c r="X43" i="39"/>
  <c r="W43" i="39"/>
  <c r="V43" i="39"/>
  <c r="U43" i="39"/>
  <c r="T43" i="39"/>
  <c r="S43" i="39"/>
  <c r="R43" i="39"/>
  <c r="Q43" i="39"/>
  <c r="P43" i="39"/>
  <c r="O43" i="39"/>
  <c r="N43" i="39"/>
  <c r="M43" i="39"/>
  <c r="L43" i="39"/>
  <c r="K43" i="39"/>
  <c r="J43" i="39"/>
  <c r="I43" i="39"/>
  <c r="H43" i="39"/>
  <c r="G43" i="39"/>
  <c r="F43" i="39"/>
  <c r="E43" i="39"/>
  <c r="D43" i="39"/>
  <c r="C43" i="39"/>
  <c r="AA37" i="39"/>
  <c r="AA44" i="39" s="1"/>
  <c r="Y37" i="39"/>
  <c r="Y44" i="39" s="1"/>
  <c r="X37" i="39"/>
  <c r="W37" i="39"/>
  <c r="W44" i="39" s="1"/>
  <c r="V37" i="39"/>
  <c r="V44" i="39" s="1"/>
  <c r="U37" i="39"/>
  <c r="T37" i="39"/>
  <c r="T44" i="39" s="1"/>
  <c r="S37" i="39"/>
  <c r="S44" i="39" s="1"/>
  <c r="R37" i="39"/>
  <c r="Q37" i="39"/>
  <c r="P37" i="39"/>
  <c r="P44" i="39" s="1"/>
  <c r="O37" i="39"/>
  <c r="O44" i="39" s="1"/>
  <c r="N37" i="39"/>
  <c r="N44" i="39" s="1"/>
  <c r="M37" i="39"/>
  <c r="M44" i="39" s="1"/>
  <c r="L37" i="39"/>
  <c r="L44" i="39" s="1"/>
  <c r="K37" i="39"/>
  <c r="K44" i="39" s="1"/>
  <c r="J37" i="39"/>
  <c r="J44" i="39" s="1"/>
  <c r="I37" i="39"/>
  <c r="I44" i="39" s="1"/>
  <c r="H37" i="39"/>
  <c r="H44" i="39" s="1"/>
  <c r="G37" i="39"/>
  <c r="G44" i="39" s="1"/>
  <c r="F37" i="39"/>
  <c r="F44" i="39" s="1"/>
  <c r="E37" i="39"/>
  <c r="D37" i="39"/>
  <c r="D44" i="39" s="1"/>
  <c r="C37" i="39"/>
  <c r="C44" i="39" s="1"/>
  <c r="Y26" i="39"/>
  <c r="Y45" i="39" s="1"/>
  <c r="H26" i="39"/>
  <c r="H45" i="39" s="1"/>
  <c r="C26" i="39"/>
  <c r="C45" i="39" s="1"/>
  <c r="AA25" i="39"/>
  <c r="Z25" i="39"/>
  <c r="Y25" i="39"/>
  <c r="X25" i="39"/>
  <c r="W25" i="39"/>
  <c r="V25" i="39"/>
  <c r="U25" i="39"/>
  <c r="T25" i="39"/>
  <c r="S25" i="39"/>
  <c r="R25" i="39"/>
  <c r="R26" i="39" s="1"/>
  <c r="Q25" i="39"/>
  <c r="Q26" i="39" s="1"/>
  <c r="P25" i="39"/>
  <c r="O25" i="39"/>
  <c r="N25" i="39"/>
  <c r="M25" i="39"/>
  <c r="L25" i="39"/>
  <c r="K25" i="39"/>
  <c r="J25" i="39"/>
  <c r="J26" i="39" s="1"/>
  <c r="I25" i="39"/>
  <c r="H25" i="39"/>
  <c r="G25" i="39"/>
  <c r="F25" i="39"/>
  <c r="E25" i="39"/>
  <c r="D25" i="39"/>
  <c r="C25" i="39"/>
  <c r="AA13" i="39"/>
  <c r="AA26" i="39" s="1"/>
  <c r="AA45" i="39" s="1"/>
  <c r="Y13" i="39"/>
  <c r="X13" i="39"/>
  <c r="Z13" i="39" s="1"/>
  <c r="W13" i="39"/>
  <c r="V13" i="39"/>
  <c r="V26" i="39" s="1"/>
  <c r="V45" i="39" s="1"/>
  <c r="U13" i="39"/>
  <c r="U26" i="39" s="1"/>
  <c r="T13" i="39"/>
  <c r="S13" i="39"/>
  <c r="S26" i="39" s="1"/>
  <c r="S45" i="39" s="1"/>
  <c r="R13" i="39"/>
  <c r="Q13" i="39"/>
  <c r="P13" i="39"/>
  <c r="P26" i="39" s="1"/>
  <c r="P45" i="39" s="1"/>
  <c r="O13" i="39"/>
  <c r="N13" i="39"/>
  <c r="N26" i="39" s="1"/>
  <c r="N45" i="39" s="1"/>
  <c r="M13" i="39"/>
  <c r="M26" i="39" s="1"/>
  <c r="M45" i="39" s="1"/>
  <c r="L13" i="39"/>
  <c r="K13" i="39"/>
  <c r="K26" i="39" s="1"/>
  <c r="J13" i="39"/>
  <c r="I13" i="39"/>
  <c r="I26" i="39" s="1"/>
  <c r="H13" i="39"/>
  <c r="G13" i="39"/>
  <c r="F13" i="39"/>
  <c r="F26" i="39" s="1"/>
  <c r="E13" i="39"/>
  <c r="E26" i="39" s="1"/>
  <c r="E45" i="39" s="1"/>
  <c r="D13" i="39"/>
  <c r="C13" i="39"/>
  <c r="AA50" i="40"/>
  <c r="Y50" i="40"/>
  <c r="Z50" i="40" s="1"/>
  <c r="X50" i="40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H44" i="40"/>
  <c r="AA43" i="40"/>
  <c r="Y43" i="40"/>
  <c r="X43" i="40"/>
  <c r="W43" i="40"/>
  <c r="W44" i="40" s="1"/>
  <c r="V43" i="40"/>
  <c r="U43" i="40"/>
  <c r="T43" i="40"/>
  <c r="S43" i="40"/>
  <c r="R43" i="40"/>
  <c r="Q43" i="40"/>
  <c r="P43" i="40"/>
  <c r="O43" i="40"/>
  <c r="O44" i="40" s="1"/>
  <c r="N43" i="40"/>
  <c r="M43" i="40"/>
  <c r="L43" i="40"/>
  <c r="K43" i="40"/>
  <c r="J43" i="40"/>
  <c r="I43" i="40"/>
  <c r="H43" i="40"/>
  <c r="G43" i="40"/>
  <c r="G44" i="40" s="1"/>
  <c r="F43" i="40"/>
  <c r="E43" i="40"/>
  <c r="D43" i="40"/>
  <c r="C43" i="40"/>
  <c r="AA37" i="40"/>
  <c r="AA44" i="40" s="1"/>
  <c r="Y37" i="40"/>
  <c r="X37" i="40"/>
  <c r="Z37" i="40" s="1"/>
  <c r="W37" i="40"/>
  <c r="V37" i="40"/>
  <c r="V44" i="40" s="1"/>
  <c r="U37" i="40"/>
  <c r="T37" i="40"/>
  <c r="S37" i="40"/>
  <c r="S44" i="40" s="1"/>
  <c r="R37" i="40"/>
  <c r="Q37" i="40"/>
  <c r="P37" i="40"/>
  <c r="P44" i="40" s="1"/>
  <c r="O37" i="40"/>
  <c r="N37" i="40"/>
  <c r="N44" i="40" s="1"/>
  <c r="M37" i="40"/>
  <c r="L37" i="40"/>
  <c r="K37" i="40"/>
  <c r="K44" i="40" s="1"/>
  <c r="J37" i="40"/>
  <c r="I37" i="40"/>
  <c r="H37" i="40"/>
  <c r="G37" i="40"/>
  <c r="F37" i="40"/>
  <c r="F44" i="40" s="1"/>
  <c r="E37" i="40"/>
  <c r="D37" i="40"/>
  <c r="C37" i="40"/>
  <c r="C44" i="40" s="1"/>
  <c r="K26" i="40"/>
  <c r="K45" i="40" s="1"/>
  <c r="I26" i="40"/>
  <c r="AA25" i="40"/>
  <c r="Y25" i="40"/>
  <c r="X25" i="40"/>
  <c r="Z25" i="40" s="1"/>
  <c r="W25" i="40"/>
  <c r="V25" i="40"/>
  <c r="U25" i="40"/>
  <c r="T25" i="40"/>
  <c r="S25" i="40"/>
  <c r="S26" i="40" s="1"/>
  <c r="R25" i="40"/>
  <c r="R26" i="40" s="1"/>
  <c r="Q25" i="40"/>
  <c r="P25" i="40"/>
  <c r="O25" i="40"/>
  <c r="N25" i="40"/>
  <c r="M25" i="40"/>
  <c r="L25" i="40"/>
  <c r="K25" i="40"/>
  <c r="J25" i="40"/>
  <c r="J26" i="40" s="1"/>
  <c r="I25" i="40"/>
  <c r="H25" i="40"/>
  <c r="G25" i="40"/>
  <c r="F25" i="40"/>
  <c r="E25" i="40"/>
  <c r="D25" i="40"/>
  <c r="C25" i="40"/>
  <c r="AA13" i="40"/>
  <c r="AA26" i="40" s="1"/>
  <c r="Y13" i="40"/>
  <c r="Y26" i="40" s="1"/>
  <c r="X13" i="40"/>
  <c r="W13" i="40"/>
  <c r="W26" i="40" s="1"/>
  <c r="W45" i="40" s="1"/>
  <c r="V13" i="40"/>
  <c r="V26" i="40" s="1"/>
  <c r="U13" i="40"/>
  <c r="T13" i="40"/>
  <c r="T26" i="40" s="1"/>
  <c r="S13" i="40"/>
  <c r="R13" i="40"/>
  <c r="Q13" i="40"/>
  <c r="Q26" i="40" s="1"/>
  <c r="P13" i="40"/>
  <c r="O13" i="40"/>
  <c r="O26" i="40" s="1"/>
  <c r="O45" i="40" s="1"/>
  <c r="N13" i="40"/>
  <c r="N26" i="40" s="1"/>
  <c r="M13" i="40"/>
  <c r="L13" i="40"/>
  <c r="L26" i="40" s="1"/>
  <c r="K13" i="40"/>
  <c r="J13" i="40"/>
  <c r="I13" i="40"/>
  <c r="H13" i="40"/>
  <c r="G13" i="40"/>
  <c r="G26" i="40" s="1"/>
  <c r="G45" i="40" s="1"/>
  <c r="F13" i="40"/>
  <c r="F26" i="40" s="1"/>
  <c r="E13" i="40"/>
  <c r="D13" i="40"/>
  <c r="D26" i="40" s="1"/>
  <c r="C13" i="40"/>
  <c r="C26" i="40" s="1"/>
  <c r="AA50" i="41"/>
  <c r="Y50" i="41"/>
  <c r="X50" i="41"/>
  <c r="W50" i="41"/>
  <c r="V50" i="41"/>
  <c r="U50" i="41"/>
  <c r="T50" i="41"/>
  <c r="S50" i="41"/>
  <c r="R50" i="41"/>
  <c r="Q50" i="41"/>
  <c r="P50" i="41"/>
  <c r="O50" i="41"/>
  <c r="N50" i="41"/>
  <c r="M50" i="41"/>
  <c r="L50" i="41"/>
  <c r="K50" i="41"/>
  <c r="J50" i="41"/>
  <c r="I50" i="41"/>
  <c r="H50" i="41"/>
  <c r="G50" i="41"/>
  <c r="F50" i="41"/>
  <c r="E50" i="41"/>
  <c r="D50" i="41"/>
  <c r="C50" i="41"/>
  <c r="V44" i="41"/>
  <c r="N44" i="41"/>
  <c r="H44" i="41"/>
  <c r="AA43" i="41"/>
  <c r="Y43" i="41"/>
  <c r="X43" i="41"/>
  <c r="Z43" i="41" s="1"/>
  <c r="W43" i="41"/>
  <c r="W44" i="41" s="1"/>
  <c r="V43" i="41"/>
  <c r="U43" i="41"/>
  <c r="T43" i="41"/>
  <c r="S43" i="41"/>
  <c r="R43" i="41"/>
  <c r="Q43" i="41"/>
  <c r="P43" i="41"/>
  <c r="O43" i="41"/>
  <c r="O44" i="41" s="1"/>
  <c r="N43" i="41"/>
  <c r="M43" i="41"/>
  <c r="L43" i="41"/>
  <c r="K43" i="41"/>
  <c r="J43" i="41"/>
  <c r="I43" i="41"/>
  <c r="H43" i="41"/>
  <c r="G43" i="41"/>
  <c r="G44" i="41" s="1"/>
  <c r="F43" i="41"/>
  <c r="E43" i="41"/>
  <c r="D43" i="41"/>
  <c r="C43" i="41"/>
  <c r="AA37" i="41"/>
  <c r="AA44" i="41" s="1"/>
  <c r="Y37" i="41"/>
  <c r="X37" i="41"/>
  <c r="W37" i="41"/>
  <c r="V37" i="41"/>
  <c r="U37" i="41"/>
  <c r="U44" i="41" s="1"/>
  <c r="T37" i="41"/>
  <c r="S37" i="41"/>
  <c r="S44" i="41" s="1"/>
  <c r="R37" i="41"/>
  <c r="Q37" i="41"/>
  <c r="P37" i="41"/>
  <c r="P44" i="41" s="1"/>
  <c r="O37" i="41"/>
  <c r="N37" i="41"/>
  <c r="M37" i="41"/>
  <c r="M44" i="41" s="1"/>
  <c r="L37" i="41"/>
  <c r="K37" i="41"/>
  <c r="K44" i="41" s="1"/>
  <c r="J37" i="41"/>
  <c r="I37" i="41"/>
  <c r="H37" i="41"/>
  <c r="G37" i="41"/>
  <c r="F37" i="41"/>
  <c r="F44" i="41" s="1"/>
  <c r="E37" i="41"/>
  <c r="E44" i="41" s="1"/>
  <c r="D37" i="41"/>
  <c r="C37" i="41"/>
  <c r="C44" i="41" s="1"/>
  <c r="S26" i="41"/>
  <c r="K26" i="41"/>
  <c r="I26" i="41"/>
  <c r="AA25" i="41"/>
  <c r="Y25" i="41"/>
  <c r="X25" i="41"/>
  <c r="Z25" i="41" s="1"/>
  <c r="W25" i="41"/>
  <c r="V25" i="41"/>
  <c r="U25" i="41"/>
  <c r="T25" i="41"/>
  <c r="S25" i="41"/>
  <c r="R25" i="41"/>
  <c r="R26" i="41" s="1"/>
  <c r="Q25" i="41"/>
  <c r="P25" i="41"/>
  <c r="O25" i="41"/>
  <c r="N25" i="41"/>
  <c r="M25" i="41"/>
  <c r="L25" i="41"/>
  <c r="K25" i="41"/>
  <c r="J25" i="41"/>
  <c r="J26" i="41" s="1"/>
  <c r="I25" i="41"/>
  <c r="H25" i="41"/>
  <c r="G25" i="41"/>
  <c r="F25" i="41"/>
  <c r="E25" i="41"/>
  <c r="D25" i="41"/>
  <c r="C25" i="41"/>
  <c r="AA13" i="41"/>
  <c r="AA26" i="41" s="1"/>
  <c r="Y13" i="41"/>
  <c r="Y26" i="41" s="1"/>
  <c r="X13" i="41"/>
  <c r="W13" i="41"/>
  <c r="W26" i="41" s="1"/>
  <c r="W45" i="41" s="1"/>
  <c r="V13" i="41"/>
  <c r="U13" i="41"/>
  <c r="T13" i="41"/>
  <c r="T26" i="41" s="1"/>
  <c r="S13" i="41"/>
  <c r="R13" i="41"/>
  <c r="Q13" i="41"/>
  <c r="Q26" i="41" s="1"/>
  <c r="P13" i="41"/>
  <c r="O13" i="41"/>
  <c r="O26" i="41" s="1"/>
  <c r="O45" i="41" s="1"/>
  <c r="N13" i="41"/>
  <c r="M13" i="41"/>
  <c r="L13" i="41"/>
  <c r="L26" i="41" s="1"/>
  <c r="K13" i="41"/>
  <c r="J13" i="41"/>
  <c r="I13" i="41"/>
  <c r="H13" i="41"/>
  <c r="G13" i="41"/>
  <c r="G26" i="41" s="1"/>
  <c r="G45" i="41" s="1"/>
  <c r="F13" i="41"/>
  <c r="F26" i="41" s="1"/>
  <c r="F45" i="41" s="1"/>
  <c r="E13" i="41"/>
  <c r="D13" i="41"/>
  <c r="D26" i="41" s="1"/>
  <c r="C13" i="41"/>
  <c r="C26" i="41" s="1"/>
  <c r="AA50" i="42"/>
  <c r="Y50" i="42"/>
  <c r="X50" i="42"/>
  <c r="Z50" i="42" s="1"/>
  <c r="W50" i="42"/>
  <c r="V50" i="42"/>
  <c r="U50" i="42"/>
  <c r="T50" i="42"/>
  <c r="S50" i="42"/>
  <c r="R50" i="42"/>
  <c r="Q50" i="42"/>
  <c r="P50" i="42"/>
  <c r="O50" i="42"/>
  <c r="N50" i="42"/>
  <c r="M50" i="42"/>
  <c r="L50" i="42"/>
  <c r="K50" i="42"/>
  <c r="J50" i="42"/>
  <c r="I50" i="42"/>
  <c r="H50" i="42"/>
  <c r="G50" i="42"/>
  <c r="F50" i="42"/>
  <c r="E50" i="42"/>
  <c r="D50" i="42"/>
  <c r="C50" i="42"/>
  <c r="V44" i="42"/>
  <c r="AA43" i="42"/>
  <c r="Y43" i="42"/>
  <c r="X43" i="42"/>
  <c r="Z43" i="42" s="1"/>
  <c r="W43" i="42"/>
  <c r="W44" i="42" s="1"/>
  <c r="V43" i="42"/>
  <c r="U43" i="42"/>
  <c r="T43" i="42"/>
  <c r="S43" i="42"/>
  <c r="R43" i="42"/>
  <c r="Q43" i="42"/>
  <c r="P43" i="42"/>
  <c r="O43" i="42"/>
  <c r="O44" i="42" s="1"/>
  <c r="N43" i="42"/>
  <c r="M43" i="42"/>
  <c r="L43" i="42"/>
  <c r="K43" i="42"/>
  <c r="J43" i="42"/>
  <c r="I43" i="42"/>
  <c r="H43" i="42"/>
  <c r="G43" i="42"/>
  <c r="G44" i="42" s="1"/>
  <c r="F43" i="42"/>
  <c r="E43" i="42"/>
  <c r="D43" i="42"/>
  <c r="C43" i="42"/>
  <c r="AA37" i="42"/>
  <c r="AA44" i="42" s="1"/>
  <c r="Y37" i="42"/>
  <c r="X37" i="42"/>
  <c r="W37" i="42"/>
  <c r="V37" i="42"/>
  <c r="U37" i="42"/>
  <c r="U44" i="42" s="1"/>
  <c r="T37" i="42"/>
  <c r="S37" i="42"/>
  <c r="S44" i="42" s="1"/>
  <c r="R37" i="42"/>
  <c r="Q37" i="42"/>
  <c r="P37" i="42"/>
  <c r="P44" i="42" s="1"/>
  <c r="O37" i="42"/>
  <c r="N37" i="42"/>
  <c r="N44" i="42" s="1"/>
  <c r="M37" i="42"/>
  <c r="M44" i="42" s="1"/>
  <c r="L37" i="42"/>
  <c r="K37" i="42"/>
  <c r="K44" i="42" s="1"/>
  <c r="J37" i="42"/>
  <c r="I37" i="42"/>
  <c r="H37" i="42"/>
  <c r="H44" i="42" s="1"/>
  <c r="G37" i="42"/>
  <c r="F37" i="42"/>
  <c r="F44" i="42" s="1"/>
  <c r="E37" i="42"/>
  <c r="E44" i="42" s="1"/>
  <c r="D37" i="42"/>
  <c r="C37" i="42"/>
  <c r="C44" i="42" s="1"/>
  <c r="S26" i="42"/>
  <c r="K26" i="42"/>
  <c r="K45" i="42" s="1"/>
  <c r="I26" i="42"/>
  <c r="AA25" i="42"/>
  <c r="Y25" i="42"/>
  <c r="X25" i="42"/>
  <c r="Z25" i="42" s="1"/>
  <c r="W25" i="42"/>
  <c r="V25" i="42"/>
  <c r="U25" i="42"/>
  <c r="T25" i="42"/>
  <c r="S25" i="42"/>
  <c r="R25" i="42"/>
  <c r="Q25" i="42"/>
  <c r="P25" i="42"/>
  <c r="O25" i="42"/>
  <c r="N25" i="42"/>
  <c r="M25" i="42"/>
  <c r="L25" i="42"/>
  <c r="K25" i="42"/>
  <c r="J25" i="42"/>
  <c r="I25" i="42"/>
  <c r="H25" i="42"/>
  <c r="G25" i="42"/>
  <c r="F25" i="42"/>
  <c r="E25" i="42"/>
  <c r="D25" i="42"/>
  <c r="C25" i="42"/>
  <c r="AA13" i="42"/>
  <c r="AA26" i="42" s="1"/>
  <c r="Y13" i="42"/>
  <c r="Y26" i="42" s="1"/>
  <c r="X13" i="42"/>
  <c r="X26" i="42" s="1"/>
  <c r="W13" i="42"/>
  <c r="W26" i="42" s="1"/>
  <c r="V13" i="42"/>
  <c r="V26" i="42" s="1"/>
  <c r="U13" i="42"/>
  <c r="U26" i="42" s="1"/>
  <c r="U45" i="42" s="1"/>
  <c r="T13" i="42"/>
  <c r="T26" i="42" s="1"/>
  <c r="S13" i="42"/>
  <c r="R13" i="42"/>
  <c r="R26" i="42" s="1"/>
  <c r="Q13" i="42"/>
  <c r="Q26" i="42" s="1"/>
  <c r="P13" i="42"/>
  <c r="P26" i="42" s="1"/>
  <c r="O13" i="42"/>
  <c r="O26" i="42" s="1"/>
  <c r="N13" i="42"/>
  <c r="N26" i="42" s="1"/>
  <c r="M13" i="42"/>
  <c r="M26" i="42" s="1"/>
  <c r="M45" i="42" s="1"/>
  <c r="L13" i="42"/>
  <c r="L26" i="42" s="1"/>
  <c r="K13" i="42"/>
  <c r="J13" i="42"/>
  <c r="J26" i="42" s="1"/>
  <c r="I13" i="42"/>
  <c r="H13" i="42"/>
  <c r="H26" i="42" s="1"/>
  <c r="G13" i="42"/>
  <c r="G26" i="42" s="1"/>
  <c r="F13" i="42"/>
  <c r="F26" i="42" s="1"/>
  <c r="E13" i="42"/>
  <c r="E26" i="42" s="1"/>
  <c r="E45" i="42" s="1"/>
  <c r="D13" i="42"/>
  <c r="D26" i="42" s="1"/>
  <c r="C13" i="42"/>
  <c r="C26" i="42" s="1"/>
  <c r="C45" i="42" s="1"/>
  <c r="AA50" i="43"/>
  <c r="Y50" i="43"/>
  <c r="X50" i="43"/>
  <c r="Z50" i="43" s="1"/>
  <c r="W50" i="43"/>
  <c r="V50" i="43"/>
  <c r="U50" i="43"/>
  <c r="T50" i="43"/>
  <c r="S50" i="43"/>
  <c r="R50" i="43"/>
  <c r="Q50" i="43"/>
  <c r="P50" i="43"/>
  <c r="O50" i="43"/>
  <c r="N50" i="43"/>
  <c r="M50" i="43"/>
  <c r="L50" i="43"/>
  <c r="K50" i="43"/>
  <c r="J50" i="43"/>
  <c r="I50" i="43"/>
  <c r="H50" i="43"/>
  <c r="G50" i="43"/>
  <c r="F50" i="43"/>
  <c r="E50" i="43"/>
  <c r="D50" i="43"/>
  <c r="C50" i="43"/>
  <c r="F44" i="43"/>
  <c r="AA43" i="43"/>
  <c r="Y43" i="43"/>
  <c r="X43" i="43"/>
  <c r="Z43" i="43" s="1"/>
  <c r="W43" i="43"/>
  <c r="V43" i="43"/>
  <c r="U43" i="43"/>
  <c r="T43" i="43"/>
  <c r="S43" i="43"/>
  <c r="R43" i="43"/>
  <c r="Q43" i="43"/>
  <c r="P43" i="43"/>
  <c r="P44" i="43" s="1"/>
  <c r="O43" i="43"/>
  <c r="N43" i="43"/>
  <c r="M43" i="43"/>
  <c r="L43" i="43"/>
  <c r="K43" i="43"/>
  <c r="J43" i="43"/>
  <c r="I43" i="43"/>
  <c r="H43" i="43"/>
  <c r="G43" i="43"/>
  <c r="F43" i="43"/>
  <c r="E43" i="43"/>
  <c r="D43" i="43"/>
  <c r="C43" i="43"/>
  <c r="AA37" i="43"/>
  <c r="AA44" i="43" s="1"/>
  <c r="Z37" i="43"/>
  <c r="Y37" i="43"/>
  <c r="Y44" i="43" s="1"/>
  <c r="X37" i="43"/>
  <c r="W37" i="43"/>
  <c r="W44" i="43" s="1"/>
  <c r="V37" i="43"/>
  <c r="V44" i="43" s="1"/>
  <c r="U37" i="43"/>
  <c r="U44" i="43" s="1"/>
  <c r="T37" i="43"/>
  <c r="T44" i="43" s="1"/>
  <c r="S37" i="43"/>
  <c r="S44" i="43" s="1"/>
  <c r="R37" i="43"/>
  <c r="Q37" i="43"/>
  <c r="Q44" i="43" s="1"/>
  <c r="P37" i="43"/>
  <c r="O37" i="43"/>
  <c r="O44" i="43" s="1"/>
  <c r="N37" i="43"/>
  <c r="N44" i="43" s="1"/>
  <c r="M37" i="43"/>
  <c r="M44" i="43" s="1"/>
  <c r="L37" i="43"/>
  <c r="L44" i="43" s="1"/>
  <c r="K37" i="43"/>
  <c r="K44" i="43" s="1"/>
  <c r="J37" i="43"/>
  <c r="I37" i="43"/>
  <c r="I44" i="43" s="1"/>
  <c r="H37" i="43"/>
  <c r="H44" i="43" s="1"/>
  <c r="G37" i="43"/>
  <c r="G44" i="43" s="1"/>
  <c r="F37" i="43"/>
  <c r="E37" i="43"/>
  <c r="E44" i="43" s="1"/>
  <c r="D37" i="43"/>
  <c r="D44" i="43" s="1"/>
  <c r="C37" i="43"/>
  <c r="C44" i="43" s="1"/>
  <c r="AA26" i="43"/>
  <c r="S26" i="43"/>
  <c r="C26" i="43"/>
  <c r="AA25" i="43"/>
  <c r="Y25" i="43"/>
  <c r="X25" i="43"/>
  <c r="Z25" i="43" s="1"/>
  <c r="W25" i="43"/>
  <c r="V25" i="43"/>
  <c r="U25" i="43"/>
  <c r="T25" i="43"/>
  <c r="S25" i="43"/>
  <c r="R25" i="43"/>
  <c r="Q25" i="43"/>
  <c r="P25" i="43"/>
  <c r="O25" i="43"/>
  <c r="N25" i="43"/>
  <c r="M25" i="43"/>
  <c r="L25" i="43"/>
  <c r="K25" i="43"/>
  <c r="J25" i="43"/>
  <c r="I25" i="43"/>
  <c r="H25" i="43"/>
  <c r="G25" i="43"/>
  <c r="F25" i="43"/>
  <c r="E25" i="43"/>
  <c r="D25" i="43"/>
  <c r="C25" i="43"/>
  <c r="AA13" i="43"/>
  <c r="Y13" i="43"/>
  <c r="Y26" i="43" s="1"/>
  <c r="X13" i="43"/>
  <c r="X26" i="43" s="1"/>
  <c r="W13" i="43"/>
  <c r="W26" i="43" s="1"/>
  <c r="W45" i="43" s="1"/>
  <c r="V13" i="43"/>
  <c r="V26" i="43" s="1"/>
  <c r="U13" i="43"/>
  <c r="U26" i="43" s="1"/>
  <c r="T13" i="43"/>
  <c r="T26" i="43" s="1"/>
  <c r="S13" i="43"/>
  <c r="R13" i="43"/>
  <c r="R26" i="43" s="1"/>
  <c r="Q13" i="43"/>
  <c r="Q26" i="43" s="1"/>
  <c r="P13" i="43"/>
  <c r="P26" i="43" s="1"/>
  <c r="O13" i="43"/>
  <c r="O26" i="43" s="1"/>
  <c r="O45" i="43" s="1"/>
  <c r="N13" i="43"/>
  <c r="N26" i="43" s="1"/>
  <c r="M13" i="43"/>
  <c r="M26" i="43" s="1"/>
  <c r="L13" i="43"/>
  <c r="L26" i="43" s="1"/>
  <c r="K13" i="43"/>
  <c r="K26" i="43" s="1"/>
  <c r="J13" i="43"/>
  <c r="J26" i="43" s="1"/>
  <c r="I13" i="43"/>
  <c r="I26" i="43" s="1"/>
  <c r="H13" i="43"/>
  <c r="H26" i="43" s="1"/>
  <c r="G13" i="43"/>
  <c r="G26" i="43" s="1"/>
  <c r="G45" i="43" s="1"/>
  <c r="F13" i="43"/>
  <c r="F26" i="43" s="1"/>
  <c r="F45" i="43" s="1"/>
  <c r="E13" i="43"/>
  <c r="E26" i="43" s="1"/>
  <c r="D13" i="43"/>
  <c r="D26" i="43" s="1"/>
  <c r="C13" i="43"/>
  <c r="AA50" i="44"/>
  <c r="Y50" i="44"/>
  <c r="X50" i="44"/>
  <c r="Z50" i="44" s="1"/>
  <c r="W50" i="44"/>
  <c r="V50" i="44"/>
  <c r="U50" i="44"/>
  <c r="T50" i="44"/>
  <c r="S50" i="44"/>
  <c r="R50" i="44"/>
  <c r="Q50" i="44"/>
  <c r="P50" i="44"/>
  <c r="O50" i="44"/>
  <c r="N50" i="44"/>
  <c r="M50" i="44"/>
  <c r="L50" i="44"/>
  <c r="K50" i="44"/>
  <c r="J50" i="44"/>
  <c r="I50" i="44"/>
  <c r="H50" i="44"/>
  <c r="G50" i="44"/>
  <c r="F50" i="44"/>
  <c r="E50" i="44"/>
  <c r="D50" i="44"/>
  <c r="C50" i="44"/>
  <c r="P44" i="44"/>
  <c r="H44" i="44"/>
  <c r="AA43" i="44"/>
  <c r="Y43" i="44"/>
  <c r="X43" i="44"/>
  <c r="Z43" i="44" s="1"/>
  <c r="W43" i="44"/>
  <c r="V43" i="44"/>
  <c r="U43" i="44"/>
  <c r="T43" i="44"/>
  <c r="S43" i="44"/>
  <c r="R43" i="44"/>
  <c r="Q43" i="44"/>
  <c r="P43" i="44"/>
  <c r="O43" i="44"/>
  <c r="N43" i="44"/>
  <c r="M43" i="44"/>
  <c r="L43" i="44"/>
  <c r="K43" i="44"/>
  <c r="J43" i="44"/>
  <c r="I43" i="44"/>
  <c r="H43" i="44"/>
  <c r="G43" i="44"/>
  <c r="F43" i="44"/>
  <c r="E43" i="44"/>
  <c r="D43" i="44"/>
  <c r="C43" i="44"/>
  <c r="AA37" i="44"/>
  <c r="AA44" i="44" s="1"/>
  <c r="Z37" i="44"/>
  <c r="Y37" i="44"/>
  <c r="X37" i="44"/>
  <c r="X44" i="44" s="1"/>
  <c r="Z44" i="44" s="1"/>
  <c r="W37" i="44"/>
  <c r="W44" i="44" s="1"/>
  <c r="V37" i="44"/>
  <c r="V44" i="44" s="1"/>
  <c r="U37" i="44"/>
  <c r="U44" i="44" s="1"/>
  <c r="T37" i="44"/>
  <c r="T44" i="44" s="1"/>
  <c r="S37" i="44"/>
  <c r="R37" i="44"/>
  <c r="R44" i="44" s="1"/>
  <c r="Q37" i="44"/>
  <c r="P37" i="44"/>
  <c r="O37" i="44"/>
  <c r="O44" i="44" s="1"/>
  <c r="N37" i="44"/>
  <c r="N44" i="44" s="1"/>
  <c r="M37" i="44"/>
  <c r="M44" i="44" s="1"/>
  <c r="L37" i="44"/>
  <c r="L44" i="44" s="1"/>
  <c r="K37" i="44"/>
  <c r="J37" i="44"/>
  <c r="J44" i="44" s="1"/>
  <c r="I37" i="44"/>
  <c r="H37" i="44"/>
  <c r="G37" i="44"/>
  <c r="G44" i="44" s="1"/>
  <c r="F37" i="44"/>
  <c r="F44" i="44" s="1"/>
  <c r="E37" i="44"/>
  <c r="E44" i="44" s="1"/>
  <c r="D37" i="44"/>
  <c r="D44" i="44" s="1"/>
  <c r="C37" i="44"/>
  <c r="AA26" i="44"/>
  <c r="AA25" i="44"/>
  <c r="Y25" i="44"/>
  <c r="X25" i="44"/>
  <c r="Z25" i="44" s="1"/>
  <c r="W25" i="44"/>
  <c r="V25" i="44"/>
  <c r="U25" i="44"/>
  <c r="T25" i="44"/>
  <c r="S25" i="44"/>
  <c r="R25" i="44"/>
  <c r="Q25" i="44"/>
  <c r="P25" i="44"/>
  <c r="O25" i="44"/>
  <c r="N25" i="44"/>
  <c r="M25" i="44"/>
  <c r="L25" i="44"/>
  <c r="K25" i="44"/>
  <c r="J25" i="44"/>
  <c r="I25" i="44"/>
  <c r="H25" i="44"/>
  <c r="G25" i="44"/>
  <c r="F25" i="44"/>
  <c r="E25" i="44"/>
  <c r="D25" i="44"/>
  <c r="C25" i="44"/>
  <c r="AA13" i="44"/>
  <c r="Y13" i="44"/>
  <c r="Y26" i="44" s="1"/>
  <c r="X13" i="44"/>
  <c r="W13" i="44"/>
  <c r="W26" i="44" s="1"/>
  <c r="W45" i="44" s="1"/>
  <c r="V13" i="44"/>
  <c r="V26" i="44" s="1"/>
  <c r="U13" i="44"/>
  <c r="U26" i="44" s="1"/>
  <c r="T13" i="44"/>
  <c r="T26" i="44" s="1"/>
  <c r="S13" i="44"/>
  <c r="S26" i="44" s="1"/>
  <c r="R13" i="44"/>
  <c r="R26" i="44" s="1"/>
  <c r="Q13" i="44"/>
  <c r="P13" i="44"/>
  <c r="P26" i="44" s="1"/>
  <c r="P45" i="44" s="1"/>
  <c r="O13" i="44"/>
  <c r="O26" i="44" s="1"/>
  <c r="O45" i="44" s="1"/>
  <c r="N13" i="44"/>
  <c r="N26" i="44" s="1"/>
  <c r="M13" i="44"/>
  <c r="M26" i="44" s="1"/>
  <c r="L13" i="44"/>
  <c r="L26" i="44" s="1"/>
  <c r="K13" i="44"/>
  <c r="K26" i="44" s="1"/>
  <c r="J13" i="44"/>
  <c r="J26" i="44" s="1"/>
  <c r="I13" i="44"/>
  <c r="I26" i="44" s="1"/>
  <c r="H13" i="44"/>
  <c r="H26" i="44" s="1"/>
  <c r="H45" i="44" s="1"/>
  <c r="G13" i="44"/>
  <c r="G26" i="44" s="1"/>
  <c r="G45" i="44" s="1"/>
  <c r="F13" i="44"/>
  <c r="F26" i="44" s="1"/>
  <c r="E13" i="44"/>
  <c r="E26" i="44" s="1"/>
  <c r="D13" i="44"/>
  <c r="D26" i="44" s="1"/>
  <c r="C13" i="44"/>
  <c r="C26" i="44" s="1"/>
  <c r="AA50" i="45"/>
  <c r="Y50" i="45"/>
  <c r="X50" i="45"/>
  <c r="Z50" i="45" s="1"/>
  <c r="W50" i="45"/>
  <c r="V50" i="45"/>
  <c r="U50" i="45"/>
  <c r="T50" i="45"/>
  <c r="S50" i="45"/>
  <c r="R50" i="45"/>
  <c r="Q50" i="45"/>
  <c r="P50" i="45"/>
  <c r="O50" i="45"/>
  <c r="N50" i="45"/>
  <c r="M50" i="45"/>
  <c r="L50" i="45"/>
  <c r="K50" i="45"/>
  <c r="J50" i="45"/>
  <c r="I50" i="45"/>
  <c r="H50" i="45"/>
  <c r="G50" i="45"/>
  <c r="F50" i="45"/>
  <c r="E50" i="45"/>
  <c r="D50" i="45"/>
  <c r="C50" i="45"/>
  <c r="P44" i="45"/>
  <c r="H44" i="45"/>
  <c r="AA43" i="45"/>
  <c r="Y43" i="45"/>
  <c r="X43" i="45"/>
  <c r="Z43" i="45" s="1"/>
  <c r="W43" i="45"/>
  <c r="V43" i="45"/>
  <c r="U43" i="45"/>
  <c r="T43" i="45"/>
  <c r="S43" i="45"/>
  <c r="R43" i="45"/>
  <c r="Q43" i="45"/>
  <c r="P43" i="45"/>
  <c r="O43" i="45"/>
  <c r="N43" i="45"/>
  <c r="M43" i="45"/>
  <c r="L43" i="45"/>
  <c r="K43" i="45"/>
  <c r="J43" i="45"/>
  <c r="I43" i="45"/>
  <c r="H43" i="45"/>
  <c r="G43" i="45"/>
  <c r="F43" i="45"/>
  <c r="E43" i="45"/>
  <c r="D43" i="45"/>
  <c r="C43" i="45"/>
  <c r="AA37" i="45"/>
  <c r="AA44" i="45" s="1"/>
  <c r="Z37" i="45"/>
  <c r="Y37" i="45"/>
  <c r="X37" i="45"/>
  <c r="X44" i="45" s="1"/>
  <c r="Z44" i="45" s="1"/>
  <c r="W37" i="45"/>
  <c r="W44" i="45" s="1"/>
  <c r="V37" i="45"/>
  <c r="V44" i="45" s="1"/>
  <c r="U37" i="45"/>
  <c r="U44" i="45" s="1"/>
  <c r="T37" i="45"/>
  <c r="T44" i="45" s="1"/>
  <c r="S37" i="45"/>
  <c r="R37" i="45"/>
  <c r="R44" i="45" s="1"/>
  <c r="Q37" i="45"/>
  <c r="P37" i="45"/>
  <c r="O37" i="45"/>
  <c r="O44" i="45" s="1"/>
  <c r="N37" i="45"/>
  <c r="N44" i="45" s="1"/>
  <c r="M37" i="45"/>
  <c r="M44" i="45" s="1"/>
  <c r="L37" i="45"/>
  <c r="L44" i="45" s="1"/>
  <c r="K37" i="45"/>
  <c r="J37" i="45"/>
  <c r="J44" i="45" s="1"/>
  <c r="I37" i="45"/>
  <c r="H37" i="45"/>
  <c r="G37" i="45"/>
  <c r="G44" i="45" s="1"/>
  <c r="F37" i="45"/>
  <c r="F44" i="45" s="1"/>
  <c r="E37" i="45"/>
  <c r="E44" i="45" s="1"/>
  <c r="D37" i="45"/>
  <c r="D44" i="45" s="1"/>
  <c r="C37" i="45"/>
  <c r="AA26" i="45"/>
  <c r="AA25" i="45"/>
  <c r="Y25" i="45"/>
  <c r="Z25" i="45" s="1"/>
  <c r="X25" i="45"/>
  <c r="W25" i="45"/>
  <c r="V25" i="45"/>
  <c r="U25" i="45"/>
  <c r="T25" i="45"/>
  <c r="S25" i="45"/>
  <c r="R25" i="45"/>
  <c r="Q25" i="45"/>
  <c r="P25" i="45"/>
  <c r="O25" i="45"/>
  <c r="N25" i="45"/>
  <c r="M25" i="45"/>
  <c r="L25" i="45"/>
  <c r="K25" i="45"/>
  <c r="J25" i="45"/>
  <c r="I25" i="45"/>
  <c r="H25" i="45"/>
  <c r="G25" i="45"/>
  <c r="F25" i="45"/>
  <c r="E25" i="45"/>
  <c r="D25" i="45"/>
  <c r="C25" i="45"/>
  <c r="AA13" i="45"/>
  <c r="Y13" i="45"/>
  <c r="Y26" i="45" s="1"/>
  <c r="X13" i="45"/>
  <c r="X26" i="45" s="1"/>
  <c r="W13" i="45"/>
  <c r="W26" i="45" s="1"/>
  <c r="W45" i="45" s="1"/>
  <c r="V13" i="45"/>
  <c r="V26" i="45" s="1"/>
  <c r="U13" i="45"/>
  <c r="U26" i="45" s="1"/>
  <c r="T13" i="45"/>
  <c r="T26" i="45" s="1"/>
  <c r="S13" i="45"/>
  <c r="S26" i="45" s="1"/>
  <c r="R13" i="45"/>
  <c r="R26" i="45" s="1"/>
  <c r="Q13" i="45"/>
  <c r="Q26" i="45" s="1"/>
  <c r="P13" i="45"/>
  <c r="P26" i="45" s="1"/>
  <c r="O13" i="45"/>
  <c r="O26" i="45" s="1"/>
  <c r="O45" i="45" s="1"/>
  <c r="N13" i="45"/>
  <c r="N26" i="45" s="1"/>
  <c r="M13" i="45"/>
  <c r="M26" i="45" s="1"/>
  <c r="L13" i="45"/>
  <c r="L26" i="45" s="1"/>
  <c r="K13" i="45"/>
  <c r="K26" i="45" s="1"/>
  <c r="J13" i="45"/>
  <c r="J26" i="45" s="1"/>
  <c r="I13" i="45"/>
  <c r="I26" i="45" s="1"/>
  <c r="H13" i="45"/>
  <c r="H26" i="45" s="1"/>
  <c r="G13" i="45"/>
  <c r="G26" i="45" s="1"/>
  <c r="G45" i="45" s="1"/>
  <c r="F13" i="45"/>
  <c r="F26" i="45" s="1"/>
  <c r="E13" i="45"/>
  <c r="E26" i="45" s="1"/>
  <c r="D13" i="45"/>
  <c r="D26" i="45" s="1"/>
  <c r="C13" i="45"/>
  <c r="C26" i="45" s="1"/>
  <c r="AA50" i="46"/>
  <c r="Y50" i="46"/>
  <c r="X50" i="46"/>
  <c r="Z50" i="46" s="1"/>
  <c r="W50" i="46"/>
  <c r="V50" i="46"/>
  <c r="U50" i="46"/>
  <c r="T50" i="46"/>
  <c r="S50" i="46"/>
  <c r="R50" i="46"/>
  <c r="Q50" i="46"/>
  <c r="P50" i="46"/>
  <c r="O50" i="46"/>
  <c r="N50" i="46"/>
  <c r="M50" i="46"/>
  <c r="L50" i="46"/>
  <c r="K50" i="46"/>
  <c r="J50" i="46"/>
  <c r="I50" i="46"/>
  <c r="H50" i="46"/>
  <c r="G50" i="46"/>
  <c r="F50" i="46"/>
  <c r="E50" i="46"/>
  <c r="D50" i="46"/>
  <c r="C50" i="46"/>
  <c r="X44" i="46"/>
  <c r="Z44" i="46" s="1"/>
  <c r="P44" i="46"/>
  <c r="AA43" i="46"/>
  <c r="Y43" i="46"/>
  <c r="X43" i="46"/>
  <c r="Z43" i="46" s="1"/>
  <c r="W43" i="46"/>
  <c r="V43" i="46"/>
  <c r="U43" i="46"/>
  <c r="T43" i="46"/>
  <c r="S43" i="46"/>
  <c r="R43" i="46"/>
  <c r="Q43" i="46"/>
  <c r="P43" i="46"/>
  <c r="O43" i="46"/>
  <c r="N43" i="46"/>
  <c r="M43" i="46"/>
  <c r="L43" i="46"/>
  <c r="K43" i="46"/>
  <c r="J43" i="46"/>
  <c r="I43" i="46"/>
  <c r="H43" i="46"/>
  <c r="G43" i="46"/>
  <c r="F43" i="46"/>
  <c r="E43" i="46"/>
  <c r="D43" i="46"/>
  <c r="C43" i="46"/>
  <c r="AA37" i="46"/>
  <c r="AA44" i="46" s="1"/>
  <c r="Z37" i="46"/>
  <c r="Y37" i="46"/>
  <c r="X37" i="46"/>
  <c r="W37" i="46"/>
  <c r="W44" i="46" s="1"/>
  <c r="V37" i="46"/>
  <c r="V44" i="46" s="1"/>
  <c r="U37" i="46"/>
  <c r="U44" i="46" s="1"/>
  <c r="T37" i="46"/>
  <c r="T44" i="46" s="1"/>
  <c r="S37" i="46"/>
  <c r="R37" i="46"/>
  <c r="R44" i="46" s="1"/>
  <c r="Q37" i="46"/>
  <c r="P37" i="46"/>
  <c r="O37" i="46"/>
  <c r="O44" i="46" s="1"/>
  <c r="N37" i="46"/>
  <c r="N44" i="46" s="1"/>
  <c r="M37" i="46"/>
  <c r="M44" i="46" s="1"/>
  <c r="L37" i="46"/>
  <c r="L44" i="46" s="1"/>
  <c r="K37" i="46"/>
  <c r="J37" i="46"/>
  <c r="J44" i="46" s="1"/>
  <c r="I37" i="46"/>
  <c r="H37" i="46"/>
  <c r="H44" i="46" s="1"/>
  <c r="G37" i="46"/>
  <c r="G44" i="46" s="1"/>
  <c r="F37" i="46"/>
  <c r="F44" i="46" s="1"/>
  <c r="E37" i="46"/>
  <c r="E44" i="46" s="1"/>
  <c r="D37" i="46"/>
  <c r="D44" i="46" s="1"/>
  <c r="C37" i="46"/>
  <c r="O26" i="46"/>
  <c r="O45" i="46" s="1"/>
  <c r="D26" i="46"/>
  <c r="AA25" i="46"/>
  <c r="Y25" i="46"/>
  <c r="X25" i="46"/>
  <c r="Z25" i="46" s="1"/>
  <c r="W25" i="46"/>
  <c r="V25" i="46"/>
  <c r="U25" i="46"/>
  <c r="T25" i="46"/>
  <c r="S25" i="46"/>
  <c r="R25" i="46"/>
  <c r="Q25" i="46"/>
  <c r="P25" i="46"/>
  <c r="O25" i="46"/>
  <c r="N25" i="46"/>
  <c r="M25" i="46"/>
  <c r="L25" i="46"/>
  <c r="K25" i="46"/>
  <c r="J25" i="46"/>
  <c r="I25" i="46"/>
  <c r="H25" i="46"/>
  <c r="G25" i="46"/>
  <c r="F25" i="46"/>
  <c r="E25" i="46"/>
  <c r="D25" i="46"/>
  <c r="C25" i="46"/>
  <c r="AA13" i="46"/>
  <c r="AA26" i="46" s="1"/>
  <c r="AA45" i="46" s="1"/>
  <c r="Y13" i="46"/>
  <c r="Y26" i="46" s="1"/>
  <c r="X13" i="46"/>
  <c r="W13" i="46"/>
  <c r="W26" i="46" s="1"/>
  <c r="W45" i="46" s="1"/>
  <c r="V13" i="46"/>
  <c r="U13" i="46"/>
  <c r="T13" i="46"/>
  <c r="T26" i="46" s="1"/>
  <c r="S13" i="46"/>
  <c r="S26" i="46" s="1"/>
  <c r="R13" i="46"/>
  <c r="Q13" i="46"/>
  <c r="Q26" i="46" s="1"/>
  <c r="P13" i="46"/>
  <c r="P26" i="46" s="1"/>
  <c r="O13" i="46"/>
  <c r="N13" i="46"/>
  <c r="N26" i="46" s="1"/>
  <c r="N45" i="46" s="1"/>
  <c r="M13" i="46"/>
  <c r="M26" i="46" s="1"/>
  <c r="M45" i="46" s="1"/>
  <c r="L13" i="46"/>
  <c r="L26" i="46" s="1"/>
  <c r="L45" i="46" s="1"/>
  <c r="K13" i="46"/>
  <c r="K26" i="46" s="1"/>
  <c r="J13" i="46"/>
  <c r="J26" i="46" s="1"/>
  <c r="J45" i="46" s="1"/>
  <c r="I13" i="46"/>
  <c r="I26" i="46" s="1"/>
  <c r="H13" i="46"/>
  <c r="H26" i="46" s="1"/>
  <c r="G13" i="46"/>
  <c r="G26" i="46" s="1"/>
  <c r="G45" i="46" s="1"/>
  <c r="F13" i="46"/>
  <c r="F26" i="46" s="1"/>
  <c r="F45" i="46" s="1"/>
  <c r="E13" i="46"/>
  <c r="E26" i="46" s="1"/>
  <c r="E45" i="46" s="1"/>
  <c r="D13" i="46"/>
  <c r="C13" i="46"/>
  <c r="C26" i="46" s="1"/>
  <c r="AA50" i="47"/>
  <c r="Y50" i="47"/>
  <c r="X50" i="47"/>
  <c r="Z50" i="47" s="1"/>
  <c r="W50" i="47"/>
  <c r="V50" i="47"/>
  <c r="U50" i="47"/>
  <c r="T50" i="47"/>
  <c r="S50" i="47"/>
  <c r="R50" i="47"/>
  <c r="Q50" i="47"/>
  <c r="P50" i="47"/>
  <c r="O50" i="47"/>
  <c r="N50" i="47"/>
  <c r="M50" i="47"/>
  <c r="L50" i="47"/>
  <c r="K50" i="47"/>
  <c r="J50" i="47"/>
  <c r="I50" i="47"/>
  <c r="H50" i="47"/>
  <c r="G50" i="47"/>
  <c r="F50" i="47"/>
  <c r="E50" i="47"/>
  <c r="D50" i="47"/>
  <c r="C50" i="47"/>
  <c r="I44" i="47"/>
  <c r="AA43" i="47"/>
  <c r="Z43" i="47"/>
  <c r="Y43" i="47"/>
  <c r="X43" i="47"/>
  <c r="W43" i="47"/>
  <c r="V43" i="47"/>
  <c r="U43" i="47"/>
  <c r="T43" i="47"/>
  <c r="S43" i="47"/>
  <c r="R43" i="47"/>
  <c r="Q43" i="47"/>
  <c r="P43" i="47"/>
  <c r="O43" i="47"/>
  <c r="N43" i="47"/>
  <c r="M43" i="47"/>
  <c r="L43" i="47"/>
  <c r="K43" i="47"/>
  <c r="J43" i="47"/>
  <c r="I43" i="47"/>
  <c r="H43" i="47"/>
  <c r="G43" i="47"/>
  <c r="F43" i="47"/>
  <c r="E43" i="47"/>
  <c r="D43" i="47"/>
  <c r="C43" i="47"/>
  <c r="AA37" i="47"/>
  <c r="AA44" i="47" s="1"/>
  <c r="Y37" i="47"/>
  <c r="Y44" i="47" s="1"/>
  <c r="X37" i="47"/>
  <c r="X44" i="47" s="1"/>
  <c r="Z44" i="47" s="1"/>
  <c r="W37" i="47"/>
  <c r="W44" i="47" s="1"/>
  <c r="V37" i="47"/>
  <c r="V44" i="47" s="1"/>
  <c r="U37" i="47"/>
  <c r="U44" i="47" s="1"/>
  <c r="T37" i="47"/>
  <c r="T44" i="47" s="1"/>
  <c r="S37" i="47"/>
  <c r="S44" i="47" s="1"/>
  <c r="R37" i="47"/>
  <c r="R44" i="47" s="1"/>
  <c r="Q37" i="47"/>
  <c r="Q44" i="47" s="1"/>
  <c r="P37" i="47"/>
  <c r="P44" i="47" s="1"/>
  <c r="O37" i="47"/>
  <c r="O44" i="47" s="1"/>
  <c r="N37" i="47"/>
  <c r="N44" i="47" s="1"/>
  <c r="M37" i="47"/>
  <c r="M44" i="47" s="1"/>
  <c r="L37" i="47"/>
  <c r="L44" i="47" s="1"/>
  <c r="K37" i="47"/>
  <c r="K44" i="47" s="1"/>
  <c r="J37" i="47"/>
  <c r="J44" i="47" s="1"/>
  <c r="I37" i="47"/>
  <c r="H37" i="47"/>
  <c r="H44" i="47" s="1"/>
  <c r="G37" i="47"/>
  <c r="G44" i="47" s="1"/>
  <c r="F37" i="47"/>
  <c r="F44" i="47" s="1"/>
  <c r="E37" i="47"/>
  <c r="E44" i="47" s="1"/>
  <c r="D37" i="47"/>
  <c r="D44" i="47" s="1"/>
  <c r="C37" i="47"/>
  <c r="C44" i="47" s="1"/>
  <c r="W26" i="47"/>
  <c r="L26" i="47"/>
  <c r="G26" i="47"/>
  <c r="G45" i="47" s="1"/>
  <c r="D26" i="47"/>
  <c r="AA25" i="47"/>
  <c r="Y25" i="47"/>
  <c r="X25" i="47"/>
  <c r="Z25" i="47" s="1"/>
  <c r="W25" i="47"/>
  <c r="V25" i="47"/>
  <c r="U25" i="47"/>
  <c r="T25" i="47"/>
  <c r="S25" i="47"/>
  <c r="R25" i="47"/>
  <c r="Q25" i="47"/>
  <c r="P25" i="47"/>
  <c r="O25" i="47"/>
  <c r="N25" i="47"/>
  <c r="M25" i="47"/>
  <c r="L25" i="47"/>
  <c r="K25" i="47"/>
  <c r="J25" i="47"/>
  <c r="I25" i="47"/>
  <c r="H25" i="47"/>
  <c r="G25" i="47"/>
  <c r="F25" i="47"/>
  <c r="E25" i="47"/>
  <c r="D25" i="47"/>
  <c r="C25" i="47"/>
  <c r="AA13" i="47"/>
  <c r="AA26" i="47" s="1"/>
  <c r="Y13" i="47"/>
  <c r="Y26" i="47" s="1"/>
  <c r="X13" i="47"/>
  <c r="X26" i="47" s="1"/>
  <c r="W13" i="47"/>
  <c r="V13" i="47"/>
  <c r="V26" i="47" s="1"/>
  <c r="U13" i="47"/>
  <c r="U26" i="47" s="1"/>
  <c r="T13" i="47"/>
  <c r="T26" i="47" s="1"/>
  <c r="T45" i="47" s="1"/>
  <c r="S13" i="47"/>
  <c r="S26" i="47" s="1"/>
  <c r="R13" i="47"/>
  <c r="R26" i="47" s="1"/>
  <c r="Q13" i="47"/>
  <c r="Q26" i="47" s="1"/>
  <c r="P13" i="47"/>
  <c r="P26" i="47" s="1"/>
  <c r="P45" i="47" s="1"/>
  <c r="O13" i="47"/>
  <c r="O26" i="47" s="1"/>
  <c r="O45" i="47" s="1"/>
  <c r="N13" i="47"/>
  <c r="N26" i="47" s="1"/>
  <c r="M13" i="47"/>
  <c r="M26" i="47" s="1"/>
  <c r="M45" i="47" s="1"/>
  <c r="L13" i="47"/>
  <c r="K13" i="47"/>
  <c r="K26" i="47" s="1"/>
  <c r="J13" i="47"/>
  <c r="J26" i="47" s="1"/>
  <c r="I13" i="47"/>
  <c r="I26" i="47" s="1"/>
  <c r="H13" i="47"/>
  <c r="H26" i="47" s="1"/>
  <c r="H45" i="47" s="1"/>
  <c r="G13" i="47"/>
  <c r="F13" i="47"/>
  <c r="F26" i="47" s="1"/>
  <c r="E13" i="47"/>
  <c r="E26" i="47" s="1"/>
  <c r="D13" i="47"/>
  <c r="C13" i="47"/>
  <c r="C26" i="47" s="1"/>
  <c r="AA50" i="48"/>
  <c r="Z50" i="48"/>
  <c r="Y50" i="48"/>
  <c r="X50" i="48"/>
  <c r="W50" i="48"/>
  <c r="V50" i="48"/>
  <c r="U50" i="48"/>
  <c r="T50" i="48"/>
  <c r="S50" i="48"/>
  <c r="R50" i="48"/>
  <c r="Q50" i="48"/>
  <c r="P50" i="48"/>
  <c r="O50" i="48"/>
  <c r="N50" i="48"/>
  <c r="M50" i="48"/>
  <c r="L50" i="48"/>
  <c r="K50" i="48"/>
  <c r="J50" i="48"/>
  <c r="I50" i="48"/>
  <c r="H50" i="48"/>
  <c r="G50" i="48"/>
  <c r="F50" i="48"/>
  <c r="E50" i="48"/>
  <c r="D50" i="48"/>
  <c r="C50" i="48"/>
  <c r="Q44" i="48"/>
  <c r="L44" i="48"/>
  <c r="I44" i="48"/>
  <c r="AA43" i="48"/>
  <c r="Y43" i="48"/>
  <c r="X43" i="48"/>
  <c r="Z43" i="48" s="1"/>
  <c r="W43" i="48"/>
  <c r="V43" i="48"/>
  <c r="U43" i="48"/>
  <c r="T43" i="48"/>
  <c r="S43" i="48"/>
  <c r="R43" i="48"/>
  <c r="Q43" i="48"/>
  <c r="P43" i="48"/>
  <c r="O43" i="48"/>
  <c r="N43" i="48"/>
  <c r="M43" i="48"/>
  <c r="L43" i="48"/>
  <c r="K43" i="48"/>
  <c r="J43" i="48"/>
  <c r="I43" i="48"/>
  <c r="H43" i="48"/>
  <c r="G43" i="48"/>
  <c r="F43" i="48"/>
  <c r="E43" i="48"/>
  <c r="D43" i="48"/>
  <c r="C43" i="48"/>
  <c r="AA37" i="48"/>
  <c r="AA44" i="48" s="1"/>
  <c r="Y37" i="48"/>
  <c r="Y44" i="48" s="1"/>
  <c r="X37" i="48"/>
  <c r="X44" i="48" s="1"/>
  <c r="Z44" i="48" s="1"/>
  <c r="W37" i="48"/>
  <c r="V37" i="48"/>
  <c r="V44" i="48" s="1"/>
  <c r="U37" i="48"/>
  <c r="U44" i="48" s="1"/>
  <c r="T37" i="48"/>
  <c r="T44" i="48" s="1"/>
  <c r="S37" i="48"/>
  <c r="S44" i="48" s="1"/>
  <c r="R37" i="48"/>
  <c r="R44" i="48" s="1"/>
  <c r="Q37" i="48"/>
  <c r="P37" i="48"/>
  <c r="P44" i="48" s="1"/>
  <c r="O37" i="48"/>
  <c r="N37" i="48"/>
  <c r="N44" i="48" s="1"/>
  <c r="M37" i="48"/>
  <c r="M44" i="48" s="1"/>
  <c r="L37" i="48"/>
  <c r="K37" i="48"/>
  <c r="K44" i="48" s="1"/>
  <c r="J37" i="48"/>
  <c r="J44" i="48" s="1"/>
  <c r="I37" i="48"/>
  <c r="H37" i="48"/>
  <c r="H44" i="48" s="1"/>
  <c r="G37" i="48"/>
  <c r="G44" i="48" s="1"/>
  <c r="F37" i="48"/>
  <c r="F44" i="48" s="1"/>
  <c r="E37" i="48"/>
  <c r="E44" i="48" s="1"/>
  <c r="D37" i="48"/>
  <c r="D44" i="48" s="1"/>
  <c r="C37" i="48"/>
  <c r="C44" i="48" s="1"/>
  <c r="T26" i="48"/>
  <c r="O26" i="48"/>
  <c r="L26" i="48"/>
  <c r="AA25" i="48"/>
  <c r="Y25" i="48"/>
  <c r="X25" i="48"/>
  <c r="Z25" i="48" s="1"/>
  <c r="W25" i="48"/>
  <c r="V25" i="48"/>
  <c r="U25" i="48"/>
  <c r="T25" i="48"/>
  <c r="S25" i="48"/>
  <c r="R25" i="48"/>
  <c r="Q25" i="48"/>
  <c r="P25" i="48"/>
  <c r="O25" i="48"/>
  <c r="N25" i="48"/>
  <c r="M25" i="48"/>
  <c r="L25" i="48"/>
  <c r="K25" i="48"/>
  <c r="J25" i="48"/>
  <c r="I25" i="48"/>
  <c r="H25" i="48"/>
  <c r="G25" i="48"/>
  <c r="F25" i="48"/>
  <c r="E25" i="48"/>
  <c r="D25" i="48"/>
  <c r="C25" i="48"/>
  <c r="AA13" i="48"/>
  <c r="AA26" i="48" s="1"/>
  <c r="AA45" i="48" s="1"/>
  <c r="Y13" i="48"/>
  <c r="Y26" i="48" s="1"/>
  <c r="X13" i="48"/>
  <c r="X26" i="48" s="1"/>
  <c r="W13" i="48"/>
  <c r="W26" i="48" s="1"/>
  <c r="V13" i="48"/>
  <c r="V26" i="48" s="1"/>
  <c r="U13" i="48"/>
  <c r="U26" i="48" s="1"/>
  <c r="U45" i="48" s="1"/>
  <c r="T13" i="48"/>
  <c r="S13" i="48"/>
  <c r="S26" i="48" s="1"/>
  <c r="S45" i="48" s="1"/>
  <c r="R13" i="48"/>
  <c r="R26" i="48" s="1"/>
  <c r="Q13" i="48"/>
  <c r="Q26" i="48" s="1"/>
  <c r="Q45" i="48" s="1"/>
  <c r="P13" i="48"/>
  <c r="P26" i="48" s="1"/>
  <c r="P45" i="48" s="1"/>
  <c r="O13" i="48"/>
  <c r="N13" i="48"/>
  <c r="N26" i="48" s="1"/>
  <c r="M13" i="48"/>
  <c r="M26" i="48" s="1"/>
  <c r="M45" i="48" s="1"/>
  <c r="L13" i="48"/>
  <c r="K13" i="48"/>
  <c r="K26" i="48" s="1"/>
  <c r="K45" i="48" s="1"/>
  <c r="J13" i="48"/>
  <c r="J26" i="48" s="1"/>
  <c r="I13" i="48"/>
  <c r="I26" i="48" s="1"/>
  <c r="H13" i="48"/>
  <c r="H26" i="48" s="1"/>
  <c r="H45" i="48" s="1"/>
  <c r="G13" i="48"/>
  <c r="G26" i="48" s="1"/>
  <c r="F13" i="48"/>
  <c r="F26" i="48" s="1"/>
  <c r="E13" i="48"/>
  <c r="E26" i="48" s="1"/>
  <c r="E45" i="48" s="1"/>
  <c r="D13" i="48"/>
  <c r="D26" i="48" s="1"/>
  <c r="D45" i="48" s="1"/>
  <c r="C13" i="48"/>
  <c r="C26" i="48" s="1"/>
  <c r="C45" i="48" s="1"/>
  <c r="AA50" i="49"/>
  <c r="Y50" i="49"/>
  <c r="Z50" i="49" s="1"/>
  <c r="X50" i="49"/>
  <c r="W50" i="49"/>
  <c r="V50" i="49"/>
  <c r="U50" i="49"/>
  <c r="T50" i="49"/>
  <c r="S50" i="49"/>
  <c r="R50" i="49"/>
  <c r="Q50" i="49"/>
  <c r="P50" i="49"/>
  <c r="O50" i="49"/>
  <c r="N50" i="49"/>
  <c r="M50" i="49"/>
  <c r="L50" i="49"/>
  <c r="K50" i="49"/>
  <c r="J50" i="49"/>
  <c r="I50" i="49"/>
  <c r="H50" i="49"/>
  <c r="G50" i="49"/>
  <c r="F50" i="49"/>
  <c r="E50" i="49"/>
  <c r="D50" i="49"/>
  <c r="C50" i="49"/>
  <c r="Y44" i="49"/>
  <c r="T44" i="49"/>
  <c r="Q44" i="49"/>
  <c r="AA43" i="49"/>
  <c r="Z43" i="49"/>
  <c r="Y43" i="49"/>
  <c r="X43" i="49"/>
  <c r="W43" i="49"/>
  <c r="V43" i="49"/>
  <c r="U43" i="49"/>
  <c r="T43" i="49"/>
  <c r="S43" i="49"/>
  <c r="R43" i="49"/>
  <c r="Q43" i="49"/>
  <c r="P43" i="49"/>
  <c r="O43" i="49"/>
  <c r="N43" i="49"/>
  <c r="M43" i="49"/>
  <c r="L43" i="49"/>
  <c r="K43" i="49"/>
  <c r="J43" i="49"/>
  <c r="I43" i="49"/>
  <c r="H43" i="49"/>
  <c r="G43" i="49"/>
  <c r="F43" i="49"/>
  <c r="E43" i="49"/>
  <c r="D43" i="49"/>
  <c r="C43" i="49"/>
  <c r="AA37" i="49"/>
  <c r="AA44" i="49" s="1"/>
  <c r="Y37" i="49"/>
  <c r="X37" i="49"/>
  <c r="X44" i="49" s="1"/>
  <c r="Z44" i="49" s="1"/>
  <c r="W37" i="49"/>
  <c r="W44" i="49" s="1"/>
  <c r="V37" i="49"/>
  <c r="V44" i="49" s="1"/>
  <c r="U37" i="49"/>
  <c r="U44" i="49" s="1"/>
  <c r="T37" i="49"/>
  <c r="S37" i="49"/>
  <c r="S44" i="49" s="1"/>
  <c r="R37" i="49"/>
  <c r="R44" i="49" s="1"/>
  <c r="Q37" i="49"/>
  <c r="P37" i="49"/>
  <c r="P44" i="49" s="1"/>
  <c r="O37" i="49"/>
  <c r="O44" i="49" s="1"/>
  <c r="N37" i="49"/>
  <c r="N44" i="49" s="1"/>
  <c r="M37" i="49"/>
  <c r="M44" i="49" s="1"/>
  <c r="L37" i="49"/>
  <c r="L44" i="49" s="1"/>
  <c r="K37" i="49"/>
  <c r="K44" i="49" s="1"/>
  <c r="J37" i="49"/>
  <c r="J44" i="49" s="1"/>
  <c r="I37" i="49"/>
  <c r="I44" i="49" s="1"/>
  <c r="H37" i="49"/>
  <c r="H44" i="49" s="1"/>
  <c r="G37" i="49"/>
  <c r="G44" i="49" s="1"/>
  <c r="F37" i="49"/>
  <c r="F44" i="49" s="1"/>
  <c r="E37" i="49"/>
  <c r="E44" i="49" s="1"/>
  <c r="D37" i="49"/>
  <c r="D44" i="49" s="1"/>
  <c r="C37" i="49"/>
  <c r="C44" i="49" s="1"/>
  <c r="W26" i="49"/>
  <c r="W45" i="49" s="1"/>
  <c r="T26" i="49"/>
  <c r="E26" i="49"/>
  <c r="E45" i="49" s="1"/>
  <c r="AA25" i="49"/>
  <c r="Y25" i="49"/>
  <c r="X25" i="49"/>
  <c r="Z25" i="49" s="1"/>
  <c r="W25" i="49"/>
  <c r="V25" i="49"/>
  <c r="U25" i="49"/>
  <c r="T25" i="49"/>
  <c r="S25" i="49"/>
  <c r="R25" i="49"/>
  <c r="Q25" i="49"/>
  <c r="P25" i="49"/>
  <c r="O25" i="49"/>
  <c r="N25" i="49"/>
  <c r="M25" i="49"/>
  <c r="L25" i="49"/>
  <c r="K25" i="49"/>
  <c r="J25" i="49"/>
  <c r="I25" i="49"/>
  <c r="H25" i="49"/>
  <c r="G25" i="49"/>
  <c r="F25" i="49"/>
  <c r="E25" i="49"/>
  <c r="D25" i="49"/>
  <c r="C25" i="49"/>
  <c r="AA13" i="49"/>
  <c r="AA26" i="49" s="1"/>
  <c r="AA45" i="49" s="1"/>
  <c r="Y13" i="49"/>
  <c r="Y26" i="49" s="1"/>
  <c r="X13" i="49"/>
  <c r="X26" i="49" s="1"/>
  <c r="W13" i="49"/>
  <c r="V13" i="49"/>
  <c r="V26" i="49" s="1"/>
  <c r="V45" i="49" s="1"/>
  <c r="U13" i="49"/>
  <c r="U26" i="49" s="1"/>
  <c r="U45" i="49" s="1"/>
  <c r="T13" i="49"/>
  <c r="S13" i="49"/>
  <c r="S26" i="49" s="1"/>
  <c r="S45" i="49" s="1"/>
  <c r="R13" i="49"/>
  <c r="R26" i="49" s="1"/>
  <c r="Q13" i="49"/>
  <c r="Q26" i="49" s="1"/>
  <c r="P13" i="49"/>
  <c r="P26" i="49" s="1"/>
  <c r="P45" i="49" s="1"/>
  <c r="O13" i="49"/>
  <c r="O26" i="49" s="1"/>
  <c r="O45" i="49" s="1"/>
  <c r="N13" i="49"/>
  <c r="N26" i="49" s="1"/>
  <c r="N45" i="49" s="1"/>
  <c r="M13" i="49"/>
  <c r="M26" i="49" s="1"/>
  <c r="L13" i="49"/>
  <c r="L26" i="49" s="1"/>
  <c r="L45" i="49" s="1"/>
  <c r="K13" i="49"/>
  <c r="K26" i="49" s="1"/>
  <c r="K45" i="49" s="1"/>
  <c r="J13" i="49"/>
  <c r="J26" i="49" s="1"/>
  <c r="I13" i="49"/>
  <c r="I26" i="49" s="1"/>
  <c r="H13" i="49"/>
  <c r="H26" i="49" s="1"/>
  <c r="H45" i="49" s="1"/>
  <c r="G13" i="49"/>
  <c r="G26" i="49" s="1"/>
  <c r="G45" i="49" s="1"/>
  <c r="F13" i="49"/>
  <c r="F26" i="49" s="1"/>
  <c r="F45" i="49" s="1"/>
  <c r="E13" i="49"/>
  <c r="D13" i="49"/>
  <c r="D26" i="49" s="1"/>
  <c r="C13" i="49"/>
  <c r="C26" i="49" s="1"/>
  <c r="C45" i="49" s="1"/>
  <c r="AA50" i="50"/>
  <c r="Y50" i="50"/>
  <c r="X50" i="50"/>
  <c r="Z50" i="50" s="1"/>
  <c r="W50" i="50"/>
  <c r="V50" i="50"/>
  <c r="U50" i="50"/>
  <c r="T50" i="50"/>
  <c r="S50" i="50"/>
  <c r="R50" i="50"/>
  <c r="Q50" i="50"/>
  <c r="P50" i="50"/>
  <c r="O50" i="50"/>
  <c r="N50" i="50"/>
  <c r="M50" i="50"/>
  <c r="L50" i="50"/>
  <c r="K50" i="50"/>
  <c r="J50" i="50"/>
  <c r="I50" i="50"/>
  <c r="H50" i="50"/>
  <c r="G50" i="50"/>
  <c r="F50" i="50"/>
  <c r="E50" i="50"/>
  <c r="D50" i="50"/>
  <c r="C50" i="50"/>
  <c r="L44" i="50"/>
  <c r="AA43" i="50"/>
  <c r="Y43" i="50"/>
  <c r="X43" i="50"/>
  <c r="Z43" i="50" s="1"/>
  <c r="W43" i="50"/>
  <c r="V43" i="50"/>
  <c r="U43" i="50"/>
  <c r="T43" i="50"/>
  <c r="S43" i="50"/>
  <c r="R43" i="50"/>
  <c r="Q43" i="50"/>
  <c r="P43" i="50"/>
  <c r="O43" i="50"/>
  <c r="N43" i="50"/>
  <c r="M43" i="50"/>
  <c r="L43" i="50"/>
  <c r="K43" i="50"/>
  <c r="J43" i="50"/>
  <c r="I43" i="50"/>
  <c r="H43" i="50"/>
  <c r="G43" i="50"/>
  <c r="F43" i="50"/>
  <c r="E43" i="50"/>
  <c r="D43" i="50"/>
  <c r="C43" i="50"/>
  <c r="AA37" i="50"/>
  <c r="AA44" i="50" s="1"/>
  <c r="Y37" i="50"/>
  <c r="Y44" i="50" s="1"/>
  <c r="X37" i="50"/>
  <c r="X44" i="50" s="1"/>
  <c r="Z44" i="50" s="1"/>
  <c r="W37" i="50"/>
  <c r="V37" i="50"/>
  <c r="V44" i="50" s="1"/>
  <c r="U37" i="50"/>
  <c r="T37" i="50"/>
  <c r="T44" i="50" s="1"/>
  <c r="S37" i="50"/>
  <c r="S44" i="50" s="1"/>
  <c r="R37" i="50"/>
  <c r="R44" i="50" s="1"/>
  <c r="Q37" i="50"/>
  <c r="Q44" i="50" s="1"/>
  <c r="P37" i="50"/>
  <c r="P44" i="50" s="1"/>
  <c r="O37" i="50"/>
  <c r="N37" i="50"/>
  <c r="N44" i="50" s="1"/>
  <c r="M37" i="50"/>
  <c r="L37" i="50"/>
  <c r="K37" i="50"/>
  <c r="K44" i="50" s="1"/>
  <c r="J37" i="50"/>
  <c r="J44" i="50" s="1"/>
  <c r="I37" i="50"/>
  <c r="I44" i="50" s="1"/>
  <c r="H37" i="50"/>
  <c r="H44" i="50" s="1"/>
  <c r="G37" i="50"/>
  <c r="F37" i="50"/>
  <c r="F44" i="50" s="1"/>
  <c r="E37" i="50"/>
  <c r="D37" i="50"/>
  <c r="D44" i="50" s="1"/>
  <c r="C37" i="50"/>
  <c r="C44" i="50" s="1"/>
  <c r="O26" i="50"/>
  <c r="G26" i="50"/>
  <c r="AA25" i="50"/>
  <c r="Y25" i="50"/>
  <c r="X25" i="50"/>
  <c r="Z25" i="50" s="1"/>
  <c r="W25" i="50"/>
  <c r="V25" i="50"/>
  <c r="U25" i="50"/>
  <c r="T25" i="50"/>
  <c r="S25" i="50"/>
  <c r="R25" i="50"/>
  <c r="Q25" i="50"/>
  <c r="P25" i="50"/>
  <c r="O25" i="50"/>
  <c r="N25" i="50"/>
  <c r="M25" i="50"/>
  <c r="L25" i="50"/>
  <c r="K25" i="50"/>
  <c r="J25" i="50"/>
  <c r="I25" i="50"/>
  <c r="H25" i="50"/>
  <c r="G25" i="50"/>
  <c r="F25" i="50"/>
  <c r="E25" i="50"/>
  <c r="D25" i="50"/>
  <c r="C25" i="50"/>
  <c r="AA13" i="50"/>
  <c r="AA26" i="50" s="1"/>
  <c r="AA45" i="50" s="1"/>
  <c r="Y13" i="50"/>
  <c r="Y26" i="50" s="1"/>
  <c r="X13" i="50"/>
  <c r="X26" i="50" s="1"/>
  <c r="W13" i="50"/>
  <c r="W26" i="50" s="1"/>
  <c r="V13" i="50"/>
  <c r="V26" i="50" s="1"/>
  <c r="U13" i="50"/>
  <c r="U26" i="50" s="1"/>
  <c r="T13" i="50"/>
  <c r="T26" i="50" s="1"/>
  <c r="S13" i="50"/>
  <c r="S26" i="50" s="1"/>
  <c r="S45" i="50" s="1"/>
  <c r="R13" i="50"/>
  <c r="R26" i="50" s="1"/>
  <c r="Q13" i="50"/>
  <c r="Q26" i="50" s="1"/>
  <c r="P13" i="50"/>
  <c r="P26" i="50" s="1"/>
  <c r="O13" i="50"/>
  <c r="N13" i="50"/>
  <c r="N26" i="50" s="1"/>
  <c r="M13" i="50"/>
  <c r="M26" i="50" s="1"/>
  <c r="L13" i="50"/>
  <c r="L26" i="50" s="1"/>
  <c r="K13" i="50"/>
  <c r="K26" i="50" s="1"/>
  <c r="K45" i="50" s="1"/>
  <c r="J13" i="50"/>
  <c r="J26" i="50" s="1"/>
  <c r="I13" i="50"/>
  <c r="I26" i="50" s="1"/>
  <c r="H13" i="50"/>
  <c r="H26" i="50" s="1"/>
  <c r="G13" i="50"/>
  <c r="F13" i="50"/>
  <c r="F26" i="50" s="1"/>
  <c r="E13" i="50"/>
  <c r="E26" i="50" s="1"/>
  <c r="D13" i="50"/>
  <c r="D26" i="50" s="1"/>
  <c r="C13" i="50"/>
  <c r="C26" i="50" s="1"/>
  <c r="C45" i="50" s="1"/>
  <c r="AA50" i="51"/>
  <c r="Z50" i="51"/>
  <c r="Y50" i="51"/>
  <c r="X50" i="51"/>
  <c r="W50" i="51"/>
  <c r="V50" i="51"/>
  <c r="U50" i="51"/>
  <c r="T50" i="51"/>
  <c r="S50" i="51"/>
  <c r="R50" i="51"/>
  <c r="Q50" i="51"/>
  <c r="P50" i="51"/>
  <c r="O50" i="51"/>
  <c r="N50" i="51"/>
  <c r="M50" i="51"/>
  <c r="L50" i="51"/>
  <c r="K50" i="51"/>
  <c r="J50" i="51"/>
  <c r="I50" i="51"/>
  <c r="H50" i="51"/>
  <c r="G50" i="51"/>
  <c r="F50" i="51"/>
  <c r="E50" i="51"/>
  <c r="D50" i="51"/>
  <c r="C50" i="51"/>
  <c r="T44" i="51"/>
  <c r="AA43" i="51"/>
  <c r="Y43" i="51"/>
  <c r="X43" i="51"/>
  <c r="Z43" i="51" s="1"/>
  <c r="W43" i="51"/>
  <c r="V43" i="51"/>
  <c r="U43" i="51"/>
  <c r="T43" i="51"/>
  <c r="S43" i="51"/>
  <c r="R43" i="51"/>
  <c r="Q43" i="51"/>
  <c r="P43" i="51"/>
  <c r="O43" i="51"/>
  <c r="N43" i="51"/>
  <c r="M43" i="51"/>
  <c r="L43" i="51"/>
  <c r="K43" i="51"/>
  <c r="J43" i="51"/>
  <c r="I43" i="51"/>
  <c r="H43" i="51"/>
  <c r="G43" i="51"/>
  <c r="F43" i="51"/>
  <c r="E43" i="51"/>
  <c r="D43" i="51"/>
  <c r="C43" i="51"/>
  <c r="AA37" i="51"/>
  <c r="AA44" i="51" s="1"/>
  <c r="Y37" i="51"/>
  <c r="Y44" i="51" s="1"/>
  <c r="X37" i="51"/>
  <c r="X44" i="51" s="1"/>
  <c r="Z44" i="51" s="1"/>
  <c r="W37" i="51"/>
  <c r="V37" i="51"/>
  <c r="V44" i="51" s="1"/>
  <c r="U37" i="51"/>
  <c r="U44" i="51" s="1"/>
  <c r="T37" i="51"/>
  <c r="S37" i="51"/>
  <c r="S44" i="51" s="1"/>
  <c r="R37" i="51"/>
  <c r="R44" i="51" s="1"/>
  <c r="Q37" i="51"/>
  <c r="Q44" i="51" s="1"/>
  <c r="P37" i="51"/>
  <c r="O37" i="51"/>
  <c r="N37" i="51"/>
  <c r="N44" i="51" s="1"/>
  <c r="M37" i="51"/>
  <c r="M44" i="51" s="1"/>
  <c r="L37" i="51"/>
  <c r="L44" i="51" s="1"/>
  <c r="K37" i="51"/>
  <c r="K44" i="51" s="1"/>
  <c r="J37" i="51"/>
  <c r="J44" i="51" s="1"/>
  <c r="I37" i="51"/>
  <c r="I44" i="51" s="1"/>
  <c r="H37" i="51"/>
  <c r="H44" i="51" s="1"/>
  <c r="G37" i="51"/>
  <c r="F37" i="51"/>
  <c r="F44" i="51" s="1"/>
  <c r="E37" i="51"/>
  <c r="E44" i="51" s="1"/>
  <c r="D37" i="51"/>
  <c r="D44" i="51" s="1"/>
  <c r="C37" i="51"/>
  <c r="C44" i="51" s="1"/>
  <c r="G26" i="51"/>
  <c r="AA25" i="51"/>
  <c r="Y25" i="51"/>
  <c r="X25" i="51"/>
  <c r="Z25" i="51" s="1"/>
  <c r="W25" i="51"/>
  <c r="V25" i="51"/>
  <c r="U25" i="51"/>
  <c r="T25" i="51"/>
  <c r="S25" i="51"/>
  <c r="R25" i="51"/>
  <c r="Q25" i="51"/>
  <c r="P25" i="51"/>
  <c r="O25" i="51"/>
  <c r="N25" i="51"/>
  <c r="M25" i="51"/>
  <c r="L25" i="51"/>
  <c r="K25" i="51"/>
  <c r="J25" i="51"/>
  <c r="I25" i="51"/>
  <c r="H25" i="51"/>
  <c r="G25" i="51"/>
  <c r="F25" i="51"/>
  <c r="E25" i="51"/>
  <c r="D25" i="51"/>
  <c r="C25" i="51"/>
  <c r="AA13" i="51"/>
  <c r="AA26" i="51" s="1"/>
  <c r="AA45" i="51" s="1"/>
  <c r="Y13" i="51"/>
  <c r="Y26" i="51" s="1"/>
  <c r="X13" i="51"/>
  <c r="X26" i="51" s="1"/>
  <c r="W13" i="51"/>
  <c r="W26" i="51" s="1"/>
  <c r="V13" i="51"/>
  <c r="V26" i="51" s="1"/>
  <c r="U13" i="51"/>
  <c r="U26" i="51" s="1"/>
  <c r="T13" i="51"/>
  <c r="T26" i="51" s="1"/>
  <c r="S13" i="51"/>
  <c r="S26" i="51" s="1"/>
  <c r="S45" i="51" s="1"/>
  <c r="R13" i="51"/>
  <c r="R26" i="51" s="1"/>
  <c r="R45" i="51" s="1"/>
  <c r="Q13" i="51"/>
  <c r="Q26" i="51" s="1"/>
  <c r="P13" i="51"/>
  <c r="P26" i="51" s="1"/>
  <c r="O13" i="51"/>
  <c r="O26" i="51" s="1"/>
  <c r="N13" i="51"/>
  <c r="N26" i="51" s="1"/>
  <c r="M13" i="51"/>
  <c r="M26" i="51" s="1"/>
  <c r="L13" i="51"/>
  <c r="L26" i="51" s="1"/>
  <c r="K13" i="51"/>
  <c r="K26" i="51" s="1"/>
  <c r="K45" i="51" s="1"/>
  <c r="J13" i="51"/>
  <c r="J26" i="51" s="1"/>
  <c r="J45" i="51" s="1"/>
  <c r="I13" i="51"/>
  <c r="I26" i="51" s="1"/>
  <c r="H13" i="51"/>
  <c r="H26" i="51" s="1"/>
  <c r="G13" i="51"/>
  <c r="F13" i="51"/>
  <c r="F26" i="51" s="1"/>
  <c r="E13" i="51"/>
  <c r="E26" i="51" s="1"/>
  <c r="D13" i="51"/>
  <c r="D26" i="51" s="1"/>
  <c r="C13" i="51"/>
  <c r="C26" i="51" s="1"/>
  <c r="C45" i="51" s="1"/>
  <c r="AA50" i="52"/>
  <c r="Y50" i="52"/>
  <c r="X50" i="52"/>
  <c r="Z50" i="52" s="1"/>
  <c r="W50" i="52"/>
  <c r="V50" i="52"/>
  <c r="U50" i="52"/>
  <c r="T50" i="52"/>
  <c r="S50" i="52"/>
  <c r="R50" i="52"/>
  <c r="Q50" i="52"/>
  <c r="P50" i="52"/>
  <c r="O50" i="52"/>
  <c r="N50" i="52"/>
  <c r="M50" i="52"/>
  <c r="L50" i="52"/>
  <c r="K50" i="52"/>
  <c r="J50" i="52"/>
  <c r="I50" i="52"/>
  <c r="H50" i="52"/>
  <c r="G50" i="52"/>
  <c r="F50" i="52"/>
  <c r="E50" i="52"/>
  <c r="D50" i="52"/>
  <c r="C50" i="52"/>
  <c r="AA43" i="52"/>
  <c r="Y43" i="52"/>
  <c r="X43" i="52"/>
  <c r="Z43" i="52" s="1"/>
  <c r="W43" i="52"/>
  <c r="V43" i="52"/>
  <c r="U43" i="52"/>
  <c r="T43" i="52"/>
  <c r="S43" i="52"/>
  <c r="R43" i="52"/>
  <c r="Q43" i="52"/>
  <c r="P43" i="52"/>
  <c r="O43" i="52"/>
  <c r="N43" i="52"/>
  <c r="M43" i="52"/>
  <c r="L43" i="52"/>
  <c r="K43" i="52"/>
  <c r="J43" i="52"/>
  <c r="I43" i="52"/>
  <c r="H43" i="52"/>
  <c r="G43" i="52"/>
  <c r="F43" i="52"/>
  <c r="E43" i="52"/>
  <c r="D43" i="52"/>
  <c r="C43" i="52"/>
  <c r="AA37" i="52"/>
  <c r="AA44" i="52" s="1"/>
  <c r="Y37" i="52"/>
  <c r="Y44" i="52" s="1"/>
  <c r="X37" i="52"/>
  <c r="X44" i="52" s="1"/>
  <c r="Z44" i="52" s="1"/>
  <c r="W37" i="52"/>
  <c r="V37" i="52"/>
  <c r="U37" i="52"/>
  <c r="U44" i="52" s="1"/>
  <c r="T37" i="52"/>
  <c r="T44" i="52" s="1"/>
  <c r="S37" i="52"/>
  <c r="S44" i="52" s="1"/>
  <c r="R37" i="52"/>
  <c r="Q37" i="52"/>
  <c r="Q44" i="52" s="1"/>
  <c r="P37" i="52"/>
  <c r="P44" i="52" s="1"/>
  <c r="O37" i="52"/>
  <c r="O44" i="52" s="1"/>
  <c r="N37" i="52"/>
  <c r="N44" i="52" s="1"/>
  <c r="M37" i="52"/>
  <c r="M44" i="52" s="1"/>
  <c r="L37" i="52"/>
  <c r="L44" i="52" s="1"/>
  <c r="K37" i="52"/>
  <c r="K44" i="52" s="1"/>
  <c r="J37" i="52"/>
  <c r="I37" i="52"/>
  <c r="I44" i="52" s="1"/>
  <c r="H37" i="52"/>
  <c r="H44" i="52" s="1"/>
  <c r="G37" i="52"/>
  <c r="G44" i="52" s="1"/>
  <c r="F37" i="52"/>
  <c r="F44" i="52" s="1"/>
  <c r="E37" i="52"/>
  <c r="E44" i="52" s="1"/>
  <c r="D37" i="52"/>
  <c r="D44" i="52" s="1"/>
  <c r="C37" i="52"/>
  <c r="C44" i="52" s="1"/>
  <c r="G26" i="52"/>
  <c r="G45" i="52" s="1"/>
  <c r="AA25" i="52"/>
  <c r="Y25" i="52"/>
  <c r="X25" i="52"/>
  <c r="Z25" i="52" s="1"/>
  <c r="W25" i="52"/>
  <c r="V25" i="52"/>
  <c r="U25" i="52"/>
  <c r="T25" i="52"/>
  <c r="S25" i="52"/>
  <c r="R25" i="52"/>
  <c r="Q25" i="52"/>
  <c r="P25" i="52"/>
  <c r="O25" i="52"/>
  <c r="N25" i="52"/>
  <c r="M25" i="52"/>
  <c r="L25" i="52"/>
  <c r="K25" i="52"/>
  <c r="J25" i="52"/>
  <c r="I25" i="52"/>
  <c r="H25" i="52"/>
  <c r="G25" i="52"/>
  <c r="F25" i="52"/>
  <c r="E25" i="52"/>
  <c r="D25" i="52"/>
  <c r="C25" i="52"/>
  <c r="AA13" i="52"/>
  <c r="AA26" i="52" s="1"/>
  <c r="AA45" i="52" s="1"/>
  <c r="Y13" i="52"/>
  <c r="Y26" i="52" s="1"/>
  <c r="X13" i="52"/>
  <c r="X26" i="52" s="1"/>
  <c r="W13" i="52"/>
  <c r="W26" i="52" s="1"/>
  <c r="V13" i="52"/>
  <c r="V26" i="52" s="1"/>
  <c r="U13" i="52"/>
  <c r="U26" i="52" s="1"/>
  <c r="T13" i="52"/>
  <c r="S13" i="52"/>
  <c r="S26" i="52" s="1"/>
  <c r="S45" i="52" s="1"/>
  <c r="R13" i="52"/>
  <c r="R26" i="52" s="1"/>
  <c r="Q13" i="52"/>
  <c r="Q26" i="52" s="1"/>
  <c r="P13" i="52"/>
  <c r="P26" i="52" s="1"/>
  <c r="O13" i="52"/>
  <c r="O26" i="52" s="1"/>
  <c r="O45" i="52" s="1"/>
  <c r="N13" i="52"/>
  <c r="N26" i="52" s="1"/>
  <c r="M13" i="52"/>
  <c r="M26" i="52" s="1"/>
  <c r="M45" i="52" s="1"/>
  <c r="L13" i="52"/>
  <c r="L26" i="52" s="1"/>
  <c r="K13" i="52"/>
  <c r="K26" i="52" s="1"/>
  <c r="K45" i="52" s="1"/>
  <c r="J13" i="52"/>
  <c r="J26" i="52" s="1"/>
  <c r="I13" i="52"/>
  <c r="I26" i="52" s="1"/>
  <c r="H13" i="52"/>
  <c r="H26" i="52" s="1"/>
  <c r="G13" i="52"/>
  <c r="F13" i="52"/>
  <c r="F26" i="52" s="1"/>
  <c r="E13" i="52"/>
  <c r="E26" i="52" s="1"/>
  <c r="E45" i="52" s="1"/>
  <c r="D13" i="52"/>
  <c r="D26" i="52" s="1"/>
  <c r="C13" i="52"/>
  <c r="C26" i="52" s="1"/>
  <c r="C45" i="52" s="1"/>
  <c r="AA50" i="53"/>
  <c r="Z50" i="53"/>
  <c r="Y50" i="53"/>
  <c r="X50" i="53"/>
  <c r="W50" i="53"/>
  <c r="V50" i="53"/>
  <c r="U50" i="53"/>
  <c r="T50" i="53"/>
  <c r="S50" i="53"/>
  <c r="R50" i="53"/>
  <c r="Q50" i="53"/>
  <c r="P50" i="53"/>
  <c r="O50" i="53"/>
  <c r="N50" i="53"/>
  <c r="M50" i="53"/>
  <c r="L50" i="53"/>
  <c r="K50" i="53"/>
  <c r="J50" i="53"/>
  <c r="I50" i="53"/>
  <c r="H50" i="53"/>
  <c r="G50" i="53"/>
  <c r="F50" i="53"/>
  <c r="E50" i="53"/>
  <c r="D50" i="53"/>
  <c r="C50" i="53"/>
  <c r="D44" i="53"/>
  <c r="AA43" i="53"/>
  <c r="Y43" i="53"/>
  <c r="X43" i="53"/>
  <c r="Z43" i="53" s="1"/>
  <c r="W43" i="53"/>
  <c r="V43" i="53"/>
  <c r="U43" i="53"/>
  <c r="T43" i="53"/>
  <c r="S43" i="53"/>
  <c r="R43" i="53"/>
  <c r="Q43" i="53"/>
  <c r="P43" i="53"/>
  <c r="O43" i="53"/>
  <c r="N43" i="53"/>
  <c r="M43" i="53"/>
  <c r="L43" i="53"/>
  <c r="K43" i="53"/>
  <c r="J43" i="53"/>
  <c r="I43" i="53"/>
  <c r="H43" i="53"/>
  <c r="G43" i="53"/>
  <c r="F43" i="53"/>
  <c r="E43" i="53"/>
  <c r="D43" i="53"/>
  <c r="C43" i="53"/>
  <c r="AA37" i="53"/>
  <c r="Y37" i="53"/>
  <c r="Y44" i="53" s="1"/>
  <c r="X37" i="53"/>
  <c r="X44" i="53" s="1"/>
  <c r="Z44" i="53" s="1"/>
  <c r="W37" i="53"/>
  <c r="W44" i="53" s="1"/>
  <c r="V37" i="53"/>
  <c r="V44" i="53" s="1"/>
  <c r="U37" i="53"/>
  <c r="U44" i="53" s="1"/>
  <c r="T37" i="53"/>
  <c r="T44" i="53" s="1"/>
  <c r="S37" i="53"/>
  <c r="R37" i="53"/>
  <c r="R44" i="53" s="1"/>
  <c r="Q37" i="53"/>
  <c r="Q44" i="53" s="1"/>
  <c r="P37" i="53"/>
  <c r="P44" i="53" s="1"/>
  <c r="O37" i="53"/>
  <c r="O44" i="53" s="1"/>
  <c r="N37" i="53"/>
  <c r="N44" i="53" s="1"/>
  <c r="M37" i="53"/>
  <c r="M44" i="53" s="1"/>
  <c r="L37" i="53"/>
  <c r="L44" i="53" s="1"/>
  <c r="K37" i="53"/>
  <c r="J37" i="53"/>
  <c r="J44" i="53" s="1"/>
  <c r="I37" i="53"/>
  <c r="I44" i="53" s="1"/>
  <c r="H37" i="53"/>
  <c r="H44" i="53" s="1"/>
  <c r="G37" i="53"/>
  <c r="G44" i="53" s="1"/>
  <c r="F37" i="53"/>
  <c r="F44" i="53" s="1"/>
  <c r="E37" i="53"/>
  <c r="E44" i="53" s="1"/>
  <c r="D37" i="53"/>
  <c r="C37" i="53"/>
  <c r="W26" i="53"/>
  <c r="W45" i="53" s="1"/>
  <c r="G26" i="53"/>
  <c r="G45" i="53" s="1"/>
  <c r="AA25" i="53"/>
  <c r="Y25" i="53"/>
  <c r="X25" i="53"/>
  <c r="Z25" i="53" s="1"/>
  <c r="W25" i="53"/>
  <c r="V25" i="53"/>
  <c r="U25" i="53"/>
  <c r="T25" i="53"/>
  <c r="S25" i="53"/>
  <c r="R25" i="53"/>
  <c r="Q25" i="53"/>
  <c r="P25" i="53"/>
  <c r="O25" i="53"/>
  <c r="N25" i="53"/>
  <c r="M25" i="53"/>
  <c r="L25" i="53"/>
  <c r="K25" i="53"/>
  <c r="J25" i="53"/>
  <c r="I25" i="53"/>
  <c r="H25" i="53"/>
  <c r="G25" i="53"/>
  <c r="F25" i="53"/>
  <c r="E25" i="53"/>
  <c r="D25" i="53"/>
  <c r="C25" i="53"/>
  <c r="AA13" i="53"/>
  <c r="AA26" i="53" s="1"/>
  <c r="Y13" i="53"/>
  <c r="Y26" i="53" s="1"/>
  <c r="X13" i="53"/>
  <c r="X26" i="53" s="1"/>
  <c r="W13" i="53"/>
  <c r="V13" i="53"/>
  <c r="V26" i="53" s="1"/>
  <c r="V45" i="53" s="1"/>
  <c r="U13" i="53"/>
  <c r="U26" i="53" s="1"/>
  <c r="U45" i="53" s="1"/>
  <c r="T13" i="53"/>
  <c r="T26" i="53" s="1"/>
  <c r="S13" i="53"/>
  <c r="S26" i="53" s="1"/>
  <c r="R13" i="53"/>
  <c r="R26" i="53" s="1"/>
  <c r="Q13" i="53"/>
  <c r="Q26" i="53" s="1"/>
  <c r="P13" i="53"/>
  <c r="P26" i="53" s="1"/>
  <c r="O13" i="53"/>
  <c r="O26" i="53" s="1"/>
  <c r="O45" i="53" s="1"/>
  <c r="N13" i="53"/>
  <c r="N26" i="53" s="1"/>
  <c r="N45" i="53" s="1"/>
  <c r="M13" i="53"/>
  <c r="M26" i="53" s="1"/>
  <c r="M45" i="53" s="1"/>
  <c r="L13" i="53"/>
  <c r="L26" i="53" s="1"/>
  <c r="K13" i="53"/>
  <c r="K26" i="53" s="1"/>
  <c r="J13" i="53"/>
  <c r="J26" i="53" s="1"/>
  <c r="I13" i="53"/>
  <c r="I26" i="53" s="1"/>
  <c r="H13" i="53"/>
  <c r="H26" i="53" s="1"/>
  <c r="G13" i="53"/>
  <c r="F13" i="53"/>
  <c r="F26" i="53" s="1"/>
  <c r="F45" i="53" s="1"/>
  <c r="E13" i="53"/>
  <c r="E26" i="53" s="1"/>
  <c r="E45" i="53" s="1"/>
  <c r="D13" i="53"/>
  <c r="D26" i="53" s="1"/>
  <c r="C13" i="53"/>
  <c r="C26" i="53" s="1"/>
  <c r="AA50" i="54"/>
  <c r="Y50" i="54"/>
  <c r="X50" i="54"/>
  <c r="Z50" i="54" s="1"/>
  <c r="W50" i="54"/>
  <c r="V50" i="54"/>
  <c r="U50" i="54"/>
  <c r="T50" i="54"/>
  <c r="S50" i="54"/>
  <c r="R50" i="54"/>
  <c r="Q50" i="54"/>
  <c r="P50" i="54"/>
  <c r="O50" i="54"/>
  <c r="N50" i="54"/>
  <c r="M50" i="54"/>
  <c r="L50" i="54"/>
  <c r="K50" i="54"/>
  <c r="J50" i="54"/>
  <c r="I50" i="54"/>
  <c r="H50" i="54"/>
  <c r="G50" i="54"/>
  <c r="F50" i="54"/>
  <c r="E50" i="54"/>
  <c r="D50" i="54"/>
  <c r="C50" i="54"/>
  <c r="AA43" i="54"/>
  <c r="Z43" i="54"/>
  <c r="Y43" i="54"/>
  <c r="X43" i="54"/>
  <c r="W43" i="54"/>
  <c r="V43" i="54"/>
  <c r="U43" i="54"/>
  <c r="T43" i="54"/>
  <c r="S43" i="54"/>
  <c r="R43" i="54"/>
  <c r="Q43" i="54"/>
  <c r="P43" i="54"/>
  <c r="O43" i="54"/>
  <c r="N43" i="54"/>
  <c r="M43" i="54"/>
  <c r="L43" i="54"/>
  <c r="K43" i="54"/>
  <c r="J43" i="54"/>
  <c r="I43" i="54"/>
  <c r="H43" i="54"/>
  <c r="G43" i="54"/>
  <c r="F43" i="54"/>
  <c r="E43" i="54"/>
  <c r="D43" i="54"/>
  <c r="C43" i="54"/>
  <c r="AA37" i="54"/>
  <c r="AA44" i="54" s="1"/>
  <c r="Y37" i="54"/>
  <c r="Y44" i="54" s="1"/>
  <c r="X37" i="54"/>
  <c r="X44" i="54" s="1"/>
  <c r="W37" i="54"/>
  <c r="W44" i="54" s="1"/>
  <c r="V37" i="54"/>
  <c r="V44" i="54" s="1"/>
  <c r="U37" i="54"/>
  <c r="U44" i="54" s="1"/>
  <c r="T37" i="54"/>
  <c r="T44" i="54" s="1"/>
  <c r="S37" i="54"/>
  <c r="S44" i="54" s="1"/>
  <c r="R37" i="54"/>
  <c r="Q37" i="54"/>
  <c r="Q44" i="54" s="1"/>
  <c r="P37" i="54"/>
  <c r="P44" i="54" s="1"/>
  <c r="O37" i="54"/>
  <c r="O44" i="54" s="1"/>
  <c r="N37" i="54"/>
  <c r="N44" i="54" s="1"/>
  <c r="M37" i="54"/>
  <c r="M44" i="54" s="1"/>
  <c r="L37" i="54"/>
  <c r="L44" i="54" s="1"/>
  <c r="K37" i="54"/>
  <c r="K44" i="54" s="1"/>
  <c r="J37" i="54"/>
  <c r="I37" i="54"/>
  <c r="I44" i="54" s="1"/>
  <c r="H37" i="54"/>
  <c r="H44" i="54" s="1"/>
  <c r="G37" i="54"/>
  <c r="G44" i="54" s="1"/>
  <c r="F37" i="54"/>
  <c r="F44" i="54" s="1"/>
  <c r="E37" i="54"/>
  <c r="E44" i="54" s="1"/>
  <c r="D37" i="54"/>
  <c r="D44" i="54" s="1"/>
  <c r="C37" i="54"/>
  <c r="C44" i="54" s="1"/>
  <c r="W26" i="54"/>
  <c r="W45" i="54" s="1"/>
  <c r="G26" i="54"/>
  <c r="G45" i="54" s="1"/>
  <c r="AA25" i="54"/>
  <c r="Y25" i="54"/>
  <c r="X25" i="54"/>
  <c r="W25" i="54"/>
  <c r="V25" i="54"/>
  <c r="U25" i="54"/>
  <c r="T25" i="54"/>
  <c r="S25" i="54"/>
  <c r="R25" i="54"/>
  <c r="Q25" i="54"/>
  <c r="P25" i="54"/>
  <c r="O25" i="54"/>
  <c r="N25" i="54"/>
  <c r="M25" i="54"/>
  <c r="L25" i="54"/>
  <c r="K25" i="54"/>
  <c r="J25" i="54"/>
  <c r="I25" i="54"/>
  <c r="H25" i="54"/>
  <c r="G25" i="54"/>
  <c r="F25" i="54"/>
  <c r="E25" i="54"/>
  <c r="D25" i="54"/>
  <c r="C25" i="54"/>
  <c r="AA13" i="54"/>
  <c r="AA26" i="54" s="1"/>
  <c r="Y13" i="54"/>
  <c r="Y26" i="54" s="1"/>
  <c r="X13" i="54"/>
  <c r="X26" i="54" s="1"/>
  <c r="W13" i="54"/>
  <c r="V13" i="54"/>
  <c r="V26" i="54" s="1"/>
  <c r="V45" i="54" s="1"/>
  <c r="U13" i="54"/>
  <c r="U26" i="54" s="1"/>
  <c r="U45" i="54" s="1"/>
  <c r="T13" i="54"/>
  <c r="T26" i="54" s="1"/>
  <c r="S13" i="54"/>
  <c r="S26" i="54" s="1"/>
  <c r="R13" i="54"/>
  <c r="R26" i="54" s="1"/>
  <c r="Q13" i="54"/>
  <c r="Q26" i="54" s="1"/>
  <c r="P13" i="54"/>
  <c r="P26" i="54" s="1"/>
  <c r="O13" i="54"/>
  <c r="O26" i="54" s="1"/>
  <c r="O45" i="54" s="1"/>
  <c r="N13" i="54"/>
  <c r="N26" i="54" s="1"/>
  <c r="N45" i="54" s="1"/>
  <c r="M13" i="54"/>
  <c r="M26" i="54" s="1"/>
  <c r="M45" i="54" s="1"/>
  <c r="L13" i="54"/>
  <c r="L26" i="54" s="1"/>
  <c r="K13" i="54"/>
  <c r="K26" i="54" s="1"/>
  <c r="J13" i="54"/>
  <c r="J26" i="54" s="1"/>
  <c r="I13" i="54"/>
  <c r="I26" i="54" s="1"/>
  <c r="H13" i="54"/>
  <c r="H26" i="54" s="1"/>
  <c r="G13" i="54"/>
  <c r="F13" i="54"/>
  <c r="F26" i="54" s="1"/>
  <c r="F45" i="54" s="1"/>
  <c r="E13" i="54"/>
  <c r="E26" i="54" s="1"/>
  <c r="E45" i="54" s="1"/>
  <c r="D13" i="54"/>
  <c r="D26" i="54" s="1"/>
  <c r="C13" i="54"/>
  <c r="C26" i="54" s="1"/>
  <c r="AA50" i="55"/>
  <c r="Z50" i="55"/>
  <c r="Y50" i="55"/>
  <c r="X50" i="55"/>
  <c r="W50" i="55"/>
  <c r="V50" i="55"/>
  <c r="U50" i="55"/>
  <c r="T50" i="55"/>
  <c r="S50" i="55"/>
  <c r="R50" i="55"/>
  <c r="Q50" i="55"/>
  <c r="P50" i="55"/>
  <c r="O50" i="55"/>
  <c r="N50" i="55"/>
  <c r="M50" i="55"/>
  <c r="L50" i="55"/>
  <c r="K50" i="55"/>
  <c r="J50" i="55"/>
  <c r="I50" i="55"/>
  <c r="H50" i="55"/>
  <c r="G50" i="55"/>
  <c r="F50" i="55"/>
  <c r="E50" i="55"/>
  <c r="D50" i="55"/>
  <c r="C50" i="55"/>
  <c r="AA43" i="55"/>
  <c r="Y43" i="55"/>
  <c r="X43" i="55"/>
  <c r="Z43" i="55" s="1"/>
  <c r="W43" i="55"/>
  <c r="V43" i="55"/>
  <c r="U43" i="55"/>
  <c r="T43" i="55"/>
  <c r="S43" i="55"/>
  <c r="R43" i="55"/>
  <c r="Q43" i="55"/>
  <c r="P43" i="55"/>
  <c r="O43" i="55"/>
  <c r="N43" i="55"/>
  <c r="M43" i="55"/>
  <c r="L43" i="55"/>
  <c r="K43" i="55"/>
  <c r="J43" i="55"/>
  <c r="I43" i="55"/>
  <c r="H43" i="55"/>
  <c r="G43" i="55"/>
  <c r="F43" i="55"/>
  <c r="E43" i="55"/>
  <c r="D43" i="55"/>
  <c r="C43" i="55"/>
  <c r="AA37" i="55"/>
  <c r="AA44" i="55" s="1"/>
  <c r="Y37" i="55"/>
  <c r="Y44" i="55" s="1"/>
  <c r="X37" i="55"/>
  <c r="X44" i="55" s="1"/>
  <c r="Z44" i="55" s="1"/>
  <c r="W37" i="55"/>
  <c r="W44" i="55" s="1"/>
  <c r="V37" i="55"/>
  <c r="V44" i="55" s="1"/>
  <c r="U37" i="55"/>
  <c r="U44" i="55" s="1"/>
  <c r="T37" i="55"/>
  <c r="T44" i="55" s="1"/>
  <c r="S37" i="55"/>
  <c r="S44" i="55" s="1"/>
  <c r="R37" i="55"/>
  <c r="R44" i="55" s="1"/>
  <c r="Q37" i="55"/>
  <c r="Q44" i="55" s="1"/>
  <c r="P37" i="55"/>
  <c r="P44" i="55" s="1"/>
  <c r="O37" i="55"/>
  <c r="O44" i="55" s="1"/>
  <c r="N37" i="55"/>
  <c r="M37" i="55"/>
  <c r="M44" i="55" s="1"/>
  <c r="L37" i="55"/>
  <c r="L44" i="55" s="1"/>
  <c r="K37" i="55"/>
  <c r="K44" i="55" s="1"/>
  <c r="J37" i="55"/>
  <c r="J44" i="55" s="1"/>
  <c r="I37" i="55"/>
  <c r="I44" i="55" s="1"/>
  <c r="H37" i="55"/>
  <c r="H44" i="55" s="1"/>
  <c r="G37" i="55"/>
  <c r="G44" i="55" s="1"/>
  <c r="F37" i="55"/>
  <c r="F44" i="55" s="1"/>
  <c r="E37" i="55"/>
  <c r="E44" i="55" s="1"/>
  <c r="D37" i="55"/>
  <c r="D44" i="55" s="1"/>
  <c r="C37" i="55"/>
  <c r="C44" i="55" s="1"/>
  <c r="AA25" i="55"/>
  <c r="Y25" i="55"/>
  <c r="X25" i="55"/>
  <c r="Z25" i="55" s="1"/>
  <c r="W25" i="55"/>
  <c r="V25" i="55"/>
  <c r="U25" i="55"/>
  <c r="T25" i="55"/>
  <c r="S25" i="55"/>
  <c r="R25" i="55"/>
  <c r="Q25" i="55"/>
  <c r="P25" i="55"/>
  <c r="O25" i="55"/>
  <c r="N25" i="55"/>
  <c r="M25" i="55"/>
  <c r="L25" i="55"/>
  <c r="K25" i="55"/>
  <c r="J25" i="55"/>
  <c r="I25" i="55"/>
  <c r="H25" i="55"/>
  <c r="G25" i="55"/>
  <c r="F25" i="55"/>
  <c r="E25" i="55"/>
  <c r="D25" i="55"/>
  <c r="C25" i="55"/>
  <c r="AA13" i="55"/>
  <c r="AA26" i="55" s="1"/>
  <c r="AA45" i="55" s="1"/>
  <c r="Y13" i="55"/>
  <c r="Y26" i="55" s="1"/>
  <c r="Y45" i="55" s="1"/>
  <c r="X13" i="55"/>
  <c r="X26" i="55" s="1"/>
  <c r="W13" i="55"/>
  <c r="W26" i="55" s="1"/>
  <c r="W45" i="55" s="1"/>
  <c r="V13" i="55"/>
  <c r="V26" i="55" s="1"/>
  <c r="V45" i="55" s="1"/>
  <c r="U13" i="55"/>
  <c r="U26" i="55" s="1"/>
  <c r="U45" i="55" s="1"/>
  <c r="T13" i="55"/>
  <c r="T26" i="55" s="1"/>
  <c r="T45" i="55" s="1"/>
  <c r="S13" i="55"/>
  <c r="S26" i="55" s="1"/>
  <c r="S45" i="55" s="1"/>
  <c r="R13" i="55"/>
  <c r="R26" i="55" s="1"/>
  <c r="R45" i="55" s="1"/>
  <c r="Q13" i="55"/>
  <c r="Q26" i="55" s="1"/>
  <c r="Q45" i="55" s="1"/>
  <c r="P13" i="55"/>
  <c r="P26" i="55" s="1"/>
  <c r="P45" i="55" s="1"/>
  <c r="O13" i="55"/>
  <c r="O26" i="55" s="1"/>
  <c r="O45" i="55" s="1"/>
  <c r="N13" i="55"/>
  <c r="N26" i="55" s="1"/>
  <c r="M13" i="55"/>
  <c r="M26" i="55" s="1"/>
  <c r="M45" i="55" s="1"/>
  <c r="L13" i="55"/>
  <c r="L26" i="55" s="1"/>
  <c r="L45" i="55" s="1"/>
  <c r="K13" i="55"/>
  <c r="K26" i="55" s="1"/>
  <c r="K45" i="55" s="1"/>
  <c r="J13" i="55"/>
  <c r="J26" i="55" s="1"/>
  <c r="J45" i="55" s="1"/>
  <c r="I13" i="55"/>
  <c r="I26" i="55" s="1"/>
  <c r="I45" i="55" s="1"/>
  <c r="H13" i="55"/>
  <c r="H26" i="55" s="1"/>
  <c r="H45" i="55" s="1"/>
  <c r="G13" i="55"/>
  <c r="G26" i="55" s="1"/>
  <c r="G45" i="55" s="1"/>
  <c r="F13" i="55"/>
  <c r="F26" i="55" s="1"/>
  <c r="F45" i="55" s="1"/>
  <c r="E13" i="55"/>
  <c r="E26" i="55" s="1"/>
  <c r="E45" i="55" s="1"/>
  <c r="D13" i="55"/>
  <c r="D26" i="55" s="1"/>
  <c r="D45" i="55" s="1"/>
  <c r="C13" i="55"/>
  <c r="C26" i="55" s="1"/>
  <c r="C45" i="55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X44" i="1" s="1"/>
  <c r="Z44" i="1" s="1"/>
  <c r="W37" i="1"/>
  <c r="W44" i="1" s="1"/>
  <c r="V37" i="1"/>
  <c r="U37" i="1"/>
  <c r="U44" i="1" s="1"/>
  <c r="T37" i="1"/>
  <c r="T44" i="1" s="1"/>
  <c r="S37" i="1"/>
  <c r="S44" i="1" s="1"/>
  <c r="R37" i="1"/>
  <c r="R44" i="1" s="1"/>
  <c r="Q37" i="1"/>
  <c r="Q44" i="1" s="1"/>
  <c r="P37" i="1"/>
  <c r="P44" i="1" s="1"/>
  <c r="O37" i="1"/>
  <c r="O44" i="1" s="1"/>
  <c r="N37" i="1"/>
  <c r="M37" i="1"/>
  <c r="M44" i="1" s="1"/>
  <c r="L37" i="1"/>
  <c r="L44" i="1" s="1"/>
  <c r="K37" i="1"/>
  <c r="K44" i="1" s="1"/>
  <c r="J37" i="1"/>
  <c r="J44" i="1" s="1"/>
  <c r="I37" i="1"/>
  <c r="I44" i="1" s="1"/>
  <c r="H37" i="1"/>
  <c r="H44" i="1" s="1"/>
  <c r="G37" i="1"/>
  <c r="G44" i="1" s="1"/>
  <c r="F37" i="1"/>
  <c r="F44" i="1" s="1"/>
  <c r="E37" i="1"/>
  <c r="E44" i="1" s="1"/>
  <c r="D37" i="1"/>
  <c r="D44" i="1" s="1"/>
  <c r="C37" i="1"/>
  <c r="C44" i="1" s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AA45" i="1" s="1"/>
  <c r="Y13" i="1"/>
  <c r="Y26" i="1" s="1"/>
  <c r="Y45" i="1" s="1"/>
  <c r="X13" i="1"/>
  <c r="X26" i="1" s="1"/>
  <c r="W13" i="1"/>
  <c r="W26" i="1" s="1"/>
  <c r="W45" i="1" s="1"/>
  <c r="V13" i="1"/>
  <c r="V26" i="1" s="1"/>
  <c r="U13" i="1"/>
  <c r="U26" i="1" s="1"/>
  <c r="U45" i="1" s="1"/>
  <c r="T13" i="1"/>
  <c r="T26" i="1" s="1"/>
  <c r="T45" i="1" s="1"/>
  <c r="S13" i="1"/>
  <c r="S26" i="1" s="1"/>
  <c r="S45" i="1" s="1"/>
  <c r="R13" i="1"/>
  <c r="R26" i="1" s="1"/>
  <c r="R45" i="1" s="1"/>
  <c r="Q13" i="1"/>
  <c r="Q26" i="1" s="1"/>
  <c r="Q45" i="1" s="1"/>
  <c r="P13" i="1"/>
  <c r="P26" i="1" s="1"/>
  <c r="P45" i="1" s="1"/>
  <c r="O13" i="1"/>
  <c r="O26" i="1" s="1"/>
  <c r="O45" i="1" s="1"/>
  <c r="N13" i="1"/>
  <c r="N26" i="1" s="1"/>
  <c r="M13" i="1"/>
  <c r="M26" i="1" s="1"/>
  <c r="M45" i="1" s="1"/>
  <c r="L13" i="1"/>
  <c r="L26" i="1" s="1"/>
  <c r="L45" i="1" s="1"/>
  <c r="K13" i="1"/>
  <c r="K26" i="1" s="1"/>
  <c r="K45" i="1" s="1"/>
  <c r="J13" i="1"/>
  <c r="J26" i="1" s="1"/>
  <c r="J45" i="1" s="1"/>
  <c r="I13" i="1"/>
  <c r="I26" i="1" s="1"/>
  <c r="I45" i="1" s="1"/>
  <c r="H13" i="1"/>
  <c r="H26" i="1" s="1"/>
  <c r="H45" i="1" s="1"/>
  <c r="G13" i="1"/>
  <c r="G26" i="1" s="1"/>
  <c r="G45" i="1" s="1"/>
  <c r="F13" i="1"/>
  <c r="F26" i="1" s="1"/>
  <c r="F45" i="1" s="1"/>
  <c r="E13" i="1"/>
  <c r="E26" i="1" s="1"/>
  <c r="E45" i="1" s="1"/>
  <c r="D13" i="1"/>
  <c r="D26" i="1" s="1"/>
  <c r="D45" i="1" s="1"/>
  <c r="C13" i="1"/>
  <c r="C26" i="1" s="1"/>
  <c r="C45" i="1" s="1"/>
  <c r="J44" i="54" l="1"/>
  <c r="J45" i="54" s="1"/>
  <c r="L45" i="52"/>
  <c r="H45" i="43"/>
  <c r="U44" i="36"/>
  <c r="R45" i="52"/>
  <c r="L45" i="48"/>
  <c r="D45" i="47"/>
  <c r="P45" i="46"/>
  <c r="V45" i="43"/>
  <c r="N45" i="40"/>
  <c r="Y45" i="35"/>
  <c r="R44" i="35"/>
  <c r="S45" i="34"/>
  <c r="E44" i="34"/>
  <c r="M44" i="34"/>
  <c r="U44" i="34"/>
  <c r="U45" i="34" s="1"/>
  <c r="K26" i="26"/>
  <c r="K45" i="26" s="1"/>
  <c r="D45" i="52"/>
  <c r="G44" i="51"/>
  <c r="O44" i="51"/>
  <c r="O45" i="51" s="1"/>
  <c r="W44" i="51"/>
  <c r="O44" i="48"/>
  <c r="R26" i="46"/>
  <c r="R45" i="46" s="1"/>
  <c r="I45" i="45"/>
  <c r="X26" i="44"/>
  <c r="N26" i="41"/>
  <c r="N45" i="41" s="1"/>
  <c r="V26" i="41"/>
  <c r="V45" i="41" s="1"/>
  <c r="K44" i="37"/>
  <c r="T45" i="49"/>
  <c r="N45" i="43"/>
  <c r="X44" i="43"/>
  <c r="Z44" i="43" s="1"/>
  <c r="K45" i="41"/>
  <c r="F45" i="40"/>
  <c r="V45" i="40"/>
  <c r="O45" i="38"/>
  <c r="J44" i="35"/>
  <c r="AA45" i="34"/>
  <c r="D45" i="34"/>
  <c r="C26" i="26"/>
  <c r="C45" i="26" s="1"/>
  <c r="S26" i="26"/>
  <c r="N44" i="24"/>
  <c r="D45" i="54"/>
  <c r="L45" i="54"/>
  <c r="T45" i="54"/>
  <c r="D45" i="53"/>
  <c r="L45" i="53"/>
  <c r="T45" i="53"/>
  <c r="G44" i="50"/>
  <c r="O44" i="50"/>
  <c r="W44" i="50"/>
  <c r="W45" i="50" s="1"/>
  <c r="I45" i="49"/>
  <c r="Q45" i="49"/>
  <c r="Y45" i="49"/>
  <c r="I45" i="46"/>
  <c r="Q45" i="46"/>
  <c r="C44" i="46"/>
  <c r="K44" i="46"/>
  <c r="S44" i="46"/>
  <c r="S45" i="46" s="1"/>
  <c r="H45" i="45"/>
  <c r="P45" i="45"/>
  <c r="C44" i="45"/>
  <c r="C45" i="45" s="1"/>
  <c r="K44" i="45"/>
  <c r="K45" i="45" s="1"/>
  <c r="S44" i="45"/>
  <c r="C44" i="44"/>
  <c r="K44" i="44"/>
  <c r="S44" i="44"/>
  <c r="S45" i="44" s="1"/>
  <c r="J44" i="43"/>
  <c r="J45" i="43" s="1"/>
  <c r="R44" i="43"/>
  <c r="I45" i="42"/>
  <c r="Z37" i="42"/>
  <c r="X44" i="42"/>
  <c r="Z44" i="42" s="1"/>
  <c r="E44" i="40"/>
  <c r="M44" i="40"/>
  <c r="U44" i="40"/>
  <c r="F45" i="33"/>
  <c r="X44" i="29"/>
  <c r="Z44" i="29" s="1"/>
  <c r="Z43" i="29"/>
  <c r="R44" i="54"/>
  <c r="R45" i="54" s="1"/>
  <c r="R45" i="49"/>
  <c r="P45" i="43"/>
  <c r="T45" i="29"/>
  <c r="K44" i="53"/>
  <c r="P44" i="51"/>
  <c r="T45" i="50"/>
  <c r="I45" i="48"/>
  <c r="C45" i="46"/>
  <c r="Q26" i="44"/>
  <c r="Q45" i="43"/>
  <c r="Y45" i="40"/>
  <c r="H26" i="33"/>
  <c r="H45" i="33" s="1"/>
  <c r="X26" i="33"/>
  <c r="X45" i="33" s="1"/>
  <c r="Z45" i="33" s="1"/>
  <c r="Z25" i="33"/>
  <c r="L44" i="33"/>
  <c r="T44" i="33"/>
  <c r="F45" i="52"/>
  <c r="N45" i="52"/>
  <c r="D45" i="51"/>
  <c r="L45" i="51"/>
  <c r="T45" i="51"/>
  <c r="Z37" i="50"/>
  <c r="D45" i="49"/>
  <c r="J45" i="48"/>
  <c r="R45" i="48"/>
  <c r="T45" i="46"/>
  <c r="J45" i="44"/>
  <c r="R45" i="44"/>
  <c r="R45" i="43"/>
  <c r="F45" i="42"/>
  <c r="N45" i="42"/>
  <c r="V45" i="42"/>
  <c r="F45" i="39"/>
  <c r="G26" i="34"/>
  <c r="W26" i="34"/>
  <c r="Z13" i="33"/>
  <c r="Y26" i="33"/>
  <c r="Q26" i="15"/>
  <c r="N45" i="1"/>
  <c r="N44" i="1"/>
  <c r="V44" i="1"/>
  <c r="V45" i="1" s="1"/>
  <c r="N44" i="55"/>
  <c r="N45" i="55" s="1"/>
  <c r="G45" i="50"/>
  <c r="S44" i="53"/>
  <c r="S45" i="53" s="1"/>
  <c r="L45" i="47"/>
  <c r="R45" i="45"/>
  <c r="I45" i="43"/>
  <c r="Z25" i="38"/>
  <c r="E26" i="16"/>
  <c r="E45" i="16" s="1"/>
  <c r="H45" i="54"/>
  <c r="P45" i="54"/>
  <c r="Z25" i="54"/>
  <c r="H45" i="53"/>
  <c r="P45" i="53"/>
  <c r="E45" i="51"/>
  <c r="M45" i="51"/>
  <c r="U45" i="51"/>
  <c r="F45" i="50"/>
  <c r="N45" i="50"/>
  <c r="V45" i="50"/>
  <c r="U26" i="46"/>
  <c r="U45" i="46" s="1"/>
  <c r="Q45" i="41"/>
  <c r="C45" i="40"/>
  <c r="I45" i="40"/>
  <c r="D26" i="35"/>
  <c r="D45" i="35" s="1"/>
  <c r="L26" i="35"/>
  <c r="L45" i="35" s="1"/>
  <c r="T26" i="35"/>
  <c r="T45" i="35" s="1"/>
  <c r="J44" i="34"/>
  <c r="R44" i="34"/>
  <c r="I26" i="32"/>
  <c r="M45" i="18"/>
  <c r="U45" i="18"/>
  <c r="V44" i="52"/>
  <c r="V45" i="52" s="1"/>
  <c r="J45" i="49"/>
  <c r="O45" i="48"/>
  <c r="W44" i="48"/>
  <c r="C44" i="53"/>
  <c r="W44" i="52"/>
  <c r="L45" i="50"/>
  <c r="T45" i="48"/>
  <c r="K45" i="46"/>
  <c r="D45" i="46"/>
  <c r="U45" i="39"/>
  <c r="I26" i="38"/>
  <c r="I45" i="38" s="1"/>
  <c r="P26" i="33"/>
  <c r="P45" i="33" s="1"/>
  <c r="J44" i="31"/>
  <c r="J45" i="31" s="1"/>
  <c r="J44" i="52"/>
  <c r="J45" i="52" s="1"/>
  <c r="R44" i="52"/>
  <c r="I45" i="47"/>
  <c r="Q45" i="47"/>
  <c r="Y45" i="47"/>
  <c r="V26" i="46"/>
  <c r="V45" i="46" s="1"/>
  <c r="H45" i="42"/>
  <c r="P45" i="42"/>
  <c r="R44" i="39"/>
  <c r="R45" i="39" s="1"/>
  <c r="C45" i="36"/>
  <c r="K45" i="36"/>
  <c r="S45" i="36"/>
  <c r="AA44" i="53"/>
  <c r="T26" i="52"/>
  <c r="T45" i="52" s="1"/>
  <c r="Y45" i="45"/>
  <c r="P44" i="32"/>
  <c r="D45" i="50"/>
  <c r="O45" i="50"/>
  <c r="Y45" i="48"/>
  <c r="J45" i="45"/>
  <c r="Y45" i="43"/>
  <c r="Z13" i="38"/>
  <c r="J45" i="53"/>
  <c r="R45" i="53"/>
  <c r="E44" i="50"/>
  <c r="E45" i="50" s="1"/>
  <c r="M44" i="50"/>
  <c r="M45" i="50" s="1"/>
  <c r="U44" i="50"/>
  <c r="U45" i="50" s="1"/>
  <c r="J45" i="47"/>
  <c r="R45" i="47"/>
  <c r="AA45" i="47"/>
  <c r="I44" i="46"/>
  <c r="Q44" i="46"/>
  <c r="Y44" i="46"/>
  <c r="Y45" i="46" s="1"/>
  <c r="I44" i="45"/>
  <c r="Q44" i="45"/>
  <c r="Q45" i="45" s="1"/>
  <c r="Y44" i="45"/>
  <c r="I44" i="44"/>
  <c r="I45" i="44" s="1"/>
  <c r="Q44" i="44"/>
  <c r="Y44" i="44"/>
  <c r="Y45" i="44" s="1"/>
  <c r="Y45" i="42"/>
  <c r="C45" i="41"/>
  <c r="Z37" i="41"/>
  <c r="X44" i="41"/>
  <c r="Z44" i="41" s="1"/>
  <c r="Q45" i="39"/>
  <c r="C45" i="37"/>
  <c r="K45" i="37"/>
  <c r="S45" i="37"/>
  <c r="D45" i="36"/>
  <c r="L45" i="36"/>
  <c r="J26" i="34"/>
  <c r="J45" i="34" s="1"/>
  <c r="R26" i="34"/>
  <c r="R45" i="34" s="1"/>
  <c r="L45" i="34"/>
  <c r="T45" i="34"/>
  <c r="O45" i="33"/>
  <c r="E44" i="32"/>
  <c r="E45" i="32" s="1"/>
  <c r="M44" i="32"/>
  <c r="U44" i="32"/>
  <c r="G44" i="31"/>
  <c r="G45" i="31" s="1"/>
  <c r="C26" i="30"/>
  <c r="C45" i="30" s="1"/>
  <c r="K26" i="30"/>
  <c r="S26" i="30"/>
  <c r="S45" i="30" s="1"/>
  <c r="E44" i="18"/>
  <c r="E45" i="18" s="1"/>
  <c r="M44" i="18"/>
  <c r="U44" i="18"/>
  <c r="L45" i="42"/>
  <c r="T45" i="42"/>
  <c r="D44" i="42"/>
  <c r="D45" i="42" s="1"/>
  <c r="L44" i="42"/>
  <c r="T44" i="42"/>
  <c r="E26" i="41"/>
  <c r="E45" i="41" s="1"/>
  <c r="M26" i="41"/>
  <c r="M45" i="41" s="1"/>
  <c r="U26" i="41"/>
  <c r="U45" i="41" s="1"/>
  <c r="D44" i="41"/>
  <c r="D45" i="41" s="1"/>
  <c r="L44" i="41"/>
  <c r="L45" i="41" s="1"/>
  <c r="T44" i="41"/>
  <c r="E26" i="40"/>
  <c r="M26" i="40"/>
  <c r="U26" i="40"/>
  <c r="U45" i="40" s="1"/>
  <c r="D44" i="40"/>
  <c r="L44" i="40"/>
  <c r="T44" i="40"/>
  <c r="D26" i="39"/>
  <c r="D45" i="39" s="1"/>
  <c r="L26" i="39"/>
  <c r="L45" i="39" s="1"/>
  <c r="T26" i="39"/>
  <c r="T45" i="39" s="1"/>
  <c r="X26" i="39"/>
  <c r="P26" i="38"/>
  <c r="P45" i="38" s="1"/>
  <c r="X26" i="38"/>
  <c r="G26" i="38"/>
  <c r="G45" i="38" s="1"/>
  <c r="W26" i="38"/>
  <c r="W45" i="38" s="1"/>
  <c r="Y45" i="37"/>
  <c r="AA26" i="36"/>
  <c r="AA45" i="36" s="1"/>
  <c r="C26" i="35"/>
  <c r="C45" i="35" s="1"/>
  <c r="K26" i="35"/>
  <c r="K45" i="35" s="1"/>
  <c r="S26" i="35"/>
  <c r="S45" i="35" s="1"/>
  <c r="AA26" i="35"/>
  <c r="AA45" i="35" s="1"/>
  <c r="H26" i="34"/>
  <c r="H45" i="34" s="1"/>
  <c r="P26" i="34"/>
  <c r="P45" i="34" s="1"/>
  <c r="X26" i="34"/>
  <c r="E44" i="33"/>
  <c r="M44" i="33"/>
  <c r="M45" i="33" s="1"/>
  <c r="U44" i="33"/>
  <c r="H26" i="32"/>
  <c r="H45" i="32" s="1"/>
  <c r="P26" i="32"/>
  <c r="P45" i="32" s="1"/>
  <c r="X26" i="32"/>
  <c r="Z26" i="32" s="1"/>
  <c r="AA26" i="31"/>
  <c r="AA45" i="31" s="1"/>
  <c r="Q44" i="31"/>
  <c r="H44" i="31"/>
  <c r="AA26" i="30"/>
  <c r="AA45" i="30" s="1"/>
  <c r="H44" i="30"/>
  <c r="P44" i="30"/>
  <c r="E45" i="29"/>
  <c r="U45" i="29"/>
  <c r="E44" i="24"/>
  <c r="M44" i="24"/>
  <c r="C45" i="23"/>
  <c r="Z25" i="22"/>
  <c r="F26" i="16"/>
  <c r="N26" i="16"/>
  <c r="L45" i="30"/>
  <c r="T45" i="30"/>
  <c r="AA44" i="30"/>
  <c r="W45" i="29"/>
  <c r="D44" i="29"/>
  <c r="D45" i="29" s="1"/>
  <c r="L44" i="29"/>
  <c r="T44" i="29"/>
  <c r="X26" i="28"/>
  <c r="X45" i="28" s="1"/>
  <c r="Z45" i="28" s="1"/>
  <c r="Z13" i="28"/>
  <c r="G45" i="42"/>
  <c r="O45" i="42"/>
  <c r="W45" i="42"/>
  <c r="H26" i="41"/>
  <c r="H45" i="41" s="1"/>
  <c r="P26" i="41"/>
  <c r="P45" i="41" s="1"/>
  <c r="X26" i="41"/>
  <c r="Z50" i="41"/>
  <c r="H26" i="40"/>
  <c r="H45" i="40" s="1"/>
  <c r="P26" i="40"/>
  <c r="P45" i="40" s="1"/>
  <c r="X26" i="40"/>
  <c r="G26" i="39"/>
  <c r="G45" i="39" s="1"/>
  <c r="O26" i="39"/>
  <c r="W26" i="39"/>
  <c r="D45" i="37"/>
  <c r="E26" i="36"/>
  <c r="E45" i="36" s="1"/>
  <c r="M26" i="36"/>
  <c r="M45" i="36" s="1"/>
  <c r="U26" i="36"/>
  <c r="U45" i="36" s="1"/>
  <c r="E26" i="35"/>
  <c r="M26" i="35"/>
  <c r="U26" i="35"/>
  <c r="U45" i="35" s="1"/>
  <c r="AA26" i="33"/>
  <c r="AA45" i="33" s="1"/>
  <c r="D26" i="32"/>
  <c r="D45" i="32" s="1"/>
  <c r="L26" i="32"/>
  <c r="L45" i="32" s="1"/>
  <c r="T26" i="32"/>
  <c r="T45" i="32" s="1"/>
  <c r="F26" i="31"/>
  <c r="F45" i="31" s="1"/>
  <c r="N26" i="31"/>
  <c r="N45" i="31" s="1"/>
  <c r="D44" i="31"/>
  <c r="D45" i="31" s="1"/>
  <c r="T44" i="31"/>
  <c r="T45" i="31" s="1"/>
  <c r="E26" i="30"/>
  <c r="E45" i="30" s="1"/>
  <c r="U26" i="30"/>
  <c r="U45" i="30" s="1"/>
  <c r="K44" i="30"/>
  <c r="Z50" i="30"/>
  <c r="H45" i="29"/>
  <c r="P45" i="29"/>
  <c r="X45" i="29"/>
  <c r="Z45" i="29" s="1"/>
  <c r="E44" i="29"/>
  <c r="Y45" i="28"/>
  <c r="R45" i="25"/>
  <c r="Z13" i="24"/>
  <c r="X26" i="24"/>
  <c r="I26" i="21"/>
  <c r="I45" i="21" s="1"/>
  <c r="Q26" i="21"/>
  <c r="Q45" i="21" s="1"/>
  <c r="D45" i="19"/>
  <c r="L45" i="19"/>
  <c r="T45" i="19"/>
  <c r="D44" i="12"/>
  <c r="L44" i="12"/>
  <c r="T44" i="12"/>
  <c r="C45" i="10"/>
  <c r="K45" i="10"/>
  <c r="D45" i="38"/>
  <c r="T45" i="38"/>
  <c r="J44" i="38"/>
  <c r="J45" i="38" s="1"/>
  <c r="R44" i="38"/>
  <c r="R45" i="38" s="1"/>
  <c r="E26" i="37"/>
  <c r="E45" i="37" s="1"/>
  <c r="M26" i="37"/>
  <c r="M45" i="37" s="1"/>
  <c r="U26" i="37"/>
  <c r="U45" i="37" s="1"/>
  <c r="F45" i="36"/>
  <c r="W45" i="36"/>
  <c r="J44" i="36"/>
  <c r="J45" i="36" s="1"/>
  <c r="R44" i="36"/>
  <c r="R45" i="36" s="1"/>
  <c r="C45" i="33"/>
  <c r="K45" i="33"/>
  <c r="S45" i="33"/>
  <c r="F45" i="32"/>
  <c r="W45" i="31"/>
  <c r="D44" i="30"/>
  <c r="D45" i="30" s="1"/>
  <c r="L44" i="30"/>
  <c r="I45" i="29"/>
  <c r="R45" i="28"/>
  <c r="J45" i="21"/>
  <c r="R45" i="21"/>
  <c r="L44" i="17"/>
  <c r="L45" i="17" s="1"/>
  <c r="S45" i="13"/>
  <c r="I44" i="42"/>
  <c r="Q44" i="42"/>
  <c r="Q45" i="42" s="1"/>
  <c r="Y44" i="42"/>
  <c r="Z13" i="41"/>
  <c r="I44" i="41"/>
  <c r="I45" i="41" s="1"/>
  <c r="Q44" i="41"/>
  <c r="Y44" i="41"/>
  <c r="Y45" i="41" s="1"/>
  <c r="Z13" i="40"/>
  <c r="I44" i="40"/>
  <c r="Q44" i="40"/>
  <c r="Q45" i="40" s="1"/>
  <c r="Y44" i="40"/>
  <c r="Z43" i="40"/>
  <c r="X44" i="40"/>
  <c r="N45" i="37"/>
  <c r="V45" i="37"/>
  <c r="E44" i="35"/>
  <c r="M44" i="35"/>
  <c r="U44" i="35"/>
  <c r="E26" i="34"/>
  <c r="M26" i="34"/>
  <c r="M45" i="34" s="1"/>
  <c r="U26" i="34"/>
  <c r="D45" i="33"/>
  <c r="L45" i="33"/>
  <c r="T45" i="33"/>
  <c r="P45" i="31"/>
  <c r="AA26" i="29"/>
  <c r="O44" i="29"/>
  <c r="J44" i="28"/>
  <c r="J45" i="28" s="1"/>
  <c r="R44" i="28"/>
  <c r="Z13" i="23"/>
  <c r="X26" i="23"/>
  <c r="Z26" i="23" s="1"/>
  <c r="Z25" i="23"/>
  <c r="E44" i="22"/>
  <c r="E44" i="19"/>
  <c r="M44" i="19"/>
  <c r="U44" i="19"/>
  <c r="I44" i="16"/>
  <c r="Y44" i="16"/>
  <c r="O45" i="6"/>
  <c r="W45" i="6"/>
  <c r="J45" i="42"/>
  <c r="J44" i="42"/>
  <c r="R44" i="42"/>
  <c r="R45" i="42" s="1"/>
  <c r="J44" i="41"/>
  <c r="J45" i="41" s="1"/>
  <c r="R44" i="41"/>
  <c r="R45" i="41" s="1"/>
  <c r="J45" i="40"/>
  <c r="J44" i="40"/>
  <c r="R44" i="40"/>
  <c r="R45" i="40" s="1"/>
  <c r="F26" i="38"/>
  <c r="N26" i="38"/>
  <c r="V26" i="38"/>
  <c r="V45" i="38" s="1"/>
  <c r="AA44" i="37"/>
  <c r="AA45" i="37" s="1"/>
  <c r="J44" i="37"/>
  <c r="J45" i="37" s="1"/>
  <c r="R44" i="37"/>
  <c r="R45" i="37" s="1"/>
  <c r="H26" i="36"/>
  <c r="H45" i="36" s="1"/>
  <c r="P26" i="36"/>
  <c r="P45" i="36" s="1"/>
  <c r="X26" i="36"/>
  <c r="H26" i="35"/>
  <c r="P26" i="35"/>
  <c r="P45" i="35" s="1"/>
  <c r="X26" i="35"/>
  <c r="X45" i="35" s="1"/>
  <c r="Z45" i="35" s="1"/>
  <c r="H26" i="31"/>
  <c r="O44" i="31"/>
  <c r="O45" i="31" s="1"/>
  <c r="W44" i="31"/>
  <c r="Z13" i="30"/>
  <c r="Z25" i="30"/>
  <c r="C26" i="29"/>
  <c r="K26" i="29"/>
  <c r="S26" i="29"/>
  <c r="S45" i="29" s="1"/>
  <c r="E26" i="25"/>
  <c r="M26" i="25"/>
  <c r="U26" i="25"/>
  <c r="D45" i="16"/>
  <c r="AA45" i="16"/>
  <c r="F45" i="15"/>
  <c r="N44" i="15"/>
  <c r="N45" i="15" s="1"/>
  <c r="D44" i="11"/>
  <c r="L44" i="11"/>
  <c r="T44" i="11"/>
  <c r="H44" i="27"/>
  <c r="H45" i="27" s="1"/>
  <c r="P44" i="27"/>
  <c r="P45" i="27" s="1"/>
  <c r="E26" i="26"/>
  <c r="E45" i="26" s="1"/>
  <c r="M26" i="26"/>
  <c r="M45" i="26" s="1"/>
  <c r="U26" i="26"/>
  <c r="U45" i="26" s="1"/>
  <c r="J44" i="26"/>
  <c r="R44" i="26"/>
  <c r="G45" i="25"/>
  <c r="O45" i="25"/>
  <c r="W45" i="25"/>
  <c r="J45" i="23"/>
  <c r="R45" i="23"/>
  <c r="AA45" i="23"/>
  <c r="D44" i="23"/>
  <c r="D45" i="23" s="1"/>
  <c r="L44" i="23"/>
  <c r="T44" i="23"/>
  <c r="AA45" i="21"/>
  <c r="E44" i="17"/>
  <c r="E45" i="17" s="1"/>
  <c r="M44" i="17"/>
  <c r="H45" i="16"/>
  <c r="J45" i="14"/>
  <c r="R45" i="14"/>
  <c r="D26" i="13"/>
  <c r="L26" i="13"/>
  <c r="T26" i="13"/>
  <c r="T45" i="13" s="1"/>
  <c r="F45" i="13"/>
  <c r="O45" i="8"/>
  <c r="X44" i="8"/>
  <c r="Z44" i="8" s="1"/>
  <c r="Z37" i="8"/>
  <c r="R44" i="29"/>
  <c r="AA26" i="28"/>
  <c r="AA45" i="28" s="1"/>
  <c r="U44" i="28"/>
  <c r="U45" i="28" s="1"/>
  <c r="G45" i="27"/>
  <c r="O45" i="27"/>
  <c r="W45" i="27"/>
  <c r="V45" i="26"/>
  <c r="AA26" i="24"/>
  <c r="AA45" i="24" s="1"/>
  <c r="K45" i="23"/>
  <c r="S45" i="23"/>
  <c r="D45" i="21"/>
  <c r="T45" i="21"/>
  <c r="D45" i="20"/>
  <c r="L45" i="20"/>
  <c r="F45" i="19"/>
  <c r="N45" i="19"/>
  <c r="V45" i="19"/>
  <c r="H26" i="17"/>
  <c r="H45" i="17" s="1"/>
  <c r="P26" i="17"/>
  <c r="P45" i="17" s="1"/>
  <c r="X26" i="17"/>
  <c r="I45" i="16"/>
  <c r="Q45" i="16"/>
  <c r="Y45" i="16"/>
  <c r="P26" i="16"/>
  <c r="P45" i="16" s="1"/>
  <c r="T45" i="16"/>
  <c r="D44" i="14"/>
  <c r="L44" i="14"/>
  <c r="T44" i="14"/>
  <c r="X44" i="13"/>
  <c r="Z44" i="13" s="1"/>
  <c r="Z37" i="13"/>
  <c r="D26" i="12"/>
  <c r="D45" i="12" s="1"/>
  <c r="L26" i="12"/>
  <c r="L45" i="12" s="1"/>
  <c r="T26" i="12"/>
  <c r="T45" i="12" s="1"/>
  <c r="F45" i="12"/>
  <c r="K45" i="11"/>
  <c r="X44" i="9"/>
  <c r="Z44" i="9" s="1"/>
  <c r="Z37" i="9"/>
  <c r="R45" i="2"/>
  <c r="AA26" i="2"/>
  <c r="C26" i="28"/>
  <c r="C45" i="28" s="1"/>
  <c r="K26" i="28"/>
  <c r="K45" i="28" s="1"/>
  <c r="S26" i="28"/>
  <c r="S45" i="28" s="1"/>
  <c r="G45" i="26"/>
  <c r="O45" i="26"/>
  <c r="W45" i="26"/>
  <c r="C26" i="24"/>
  <c r="C45" i="24" s="1"/>
  <c r="K26" i="24"/>
  <c r="K45" i="24" s="1"/>
  <c r="T45" i="23"/>
  <c r="D26" i="23"/>
  <c r="L26" i="23"/>
  <c r="F44" i="23"/>
  <c r="F45" i="23" s="1"/>
  <c r="N44" i="23"/>
  <c r="N45" i="23" s="1"/>
  <c r="T45" i="22"/>
  <c r="E26" i="21"/>
  <c r="E45" i="21" s="1"/>
  <c r="M26" i="21"/>
  <c r="M45" i="21" s="1"/>
  <c r="U26" i="21"/>
  <c r="U45" i="21" s="1"/>
  <c r="Z44" i="19"/>
  <c r="H26" i="18"/>
  <c r="H45" i="18" s="1"/>
  <c r="P26" i="18"/>
  <c r="P45" i="18" s="1"/>
  <c r="X26" i="18"/>
  <c r="Z13" i="16"/>
  <c r="M44" i="16"/>
  <c r="M45" i="16" s="1"/>
  <c r="D26" i="15"/>
  <c r="D45" i="15" s="1"/>
  <c r="L26" i="15"/>
  <c r="L45" i="15" s="1"/>
  <c r="T26" i="15"/>
  <c r="T45" i="15" s="1"/>
  <c r="I44" i="15"/>
  <c r="I45" i="15" s="1"/>
  <c r="Q44" i="15"/>
  <c r="Y44" i="15"/>
  <c r="Y45" i="15" s="1"/>
  <c r="D26" i="14"/>
  <c r="L26" i="14"/>
  <c r="T26" i="14"/>
  <c r="T45" i="14" s="1"/>
  <c r="N45" i="13"/>
  <c r="X44" i="12"/>
  <c r="Z44" i="12" s="1"/>
  <c r="Z37" i="12"/>
  <c r="D26" i="11"/>
  <c r="L26" i="11"/>
  <c r="T26" i="11"/>
  <c r="T45" i="11" s="1"/>
  <c r="X44" i="11"/>
  <c r="X45" i="11" s="1"/>
  <c r="Z45" i="11" s="1"/>
  <c r="Z37" i="11"/>
  <c r="T45" i="9"/>
  <c r="S45" i="9"/>
  <c r="F26" i="7"/>
  <c r="F45" i="7" s="1"/>
  <c r="N26" i="7"/>
  <c r="N45" i="7" s="1"/>
  <c r="V26" i="7"/>
  <c r="V45" i="7" s="1"/>
  <c r="D45" i="4"/>
  <c r="T45" i="4"/>
  <c r="T44" i="27"/>
  <c r="Z50" i="27"/>
  <c r="H45" i="26"/>
  <c r="P45" i="26"/>
  <c r="V44" i="26"/>
  <c r="AA26" i="25"/>
  <c r="AA45" i="25" s="1"/>
  <c r="D45" i="24"/>
  <c r="T45" i="24"/>
  <c r="V45" i="21"/>
  <c r="F45" i="20"/>
  <c r="N45" i="20"/>
  <c r="V45" i="20"/>
  <c r="C45" i="17"/>
  <c r="K45" i="17"/>
  <c r="S45" i="17"/>
  <c r="Z25" i="17"/>
  <c r="F44" i="16"/>
  <c r="N44" i="16"/>
  <c r="M45" i="15"/>
  <c r="U45" i="15"/>
  <c r="G26" i="13"/>
  <c r="O26" i="13"/>
  <c r="W26" i="13"/>
  <c r="N45" i="12"/>
  <c r="D45" i="2"/>
  <c r="AA26" i="27"/>
  <c r="AA45" i="27" s="1"/>
  <c r="I45" i="26"/>
  <c r="Q45" i="26"/>
  <c r="Y45" i="26"/>
  <c r="C26" i="25"/>
  <c r="C45" i="25" s="1"/>
  <c r="K26" i="25"/>
  <c r="K45" i="25" s="1"/>
  <c r="S26" i="25"/>
  <c r="S45" i="25" s="1"/>
  <c r="J45" i="25"/>
  <c r="Y26" i="19"/>
  <c r="Z26" i="19" s="1"/>
  <c r="Z25" i="18"/>
  <c r="D45" i="17"/>
  <c r="N26" i="15"/>
  <c r="H45" i="13"/>
  <c r="P45" i="13"/>
  <c r="G26" i="12"/>
  <c r="O26" i="12"/>
  <c r="W26" i="12"/>
  <c r="W45" i="12" s="1"/>
  <c r="F45" i="9"/>
  <c r="V45" i="9"/>
  <c r="G45" i="6"/>
  <c r="W45" i="4"/>
  <c r="G26" i="28"/>
  <c r="G45" i="28" s="1"/>
  <c r="O26" i="28"/>
  <c r="O45" i="28" s="1"/>
  <c r="W26" i="28"/>
  <c r="W45" i="28" s="1"/>
  <c r="I44" i="28"/>
  <c r="I45" i="28" s="1"/>
  <c r="Q44" i="28"/>
  <c r="Q45" i="28" s="1"/>
  <c r="Y44" i="28"/>
  <c r="H44" i="28"/>
  <c r="P44" i="28"/>
  <c r="C26" i="27"/>
  <c r="K26" i="27"/>
  <c r="S26" i="27"/>
  <c r="S45" i="27" s="1"/>
  <c r="F44" i="27"/>
  <c r="F45" i="27" s="1"/>
  <c r="N44" i="27"/>
  <c r="N45" i="27" s="1"/>
  <c r="V44" i="27"/>
  <c r="V45" i="27" s="1"/>
  <c r="AA26" i="26"/>
  <c r="L44" i="24"/>
  <c r="L45" i="24" s="1"/>
  <c r="G26" i="23"/>
  <c r="W26" i="23"/>
  <c r="G26" i="22"/>
  <c r="G45" i="22" s="1"/>
  <c r="O26" i="22"/>
  <c r="O45" i="22" s="1"/>
  <c r="L44" i="22"/>
  <c r="L45" i="22" s="1"/>
  <c r="H26" i="21"/>
  <c r="H45" i="21" s="1"/>
  <c r="P26" i="21"/>
  <c r="P45" i="21" s="1"/>
  <c r="X26" i="21"/>
  <c r="Z26" i="21" s="1"/>
  <c r="AA26" i="19"/>
  <c r="AA45" i="19" s="1"/>
  <c r="D26" i="18"/>
  <c r="D45" i="18" s="1"/>
  <c r="L26" i="18"/>
  <c r="L45" i="18" s="1"/>
  <c r="T26" i="18"/>
  <c r="T45" i="18" s="1"/>
  <c r="E26" i="17"/>
  <c r="M26" i="17"/>
  <c r="U26" i="17"/>
  <c r="U26" i="16"/>
  <c r="L26" i="16"/>
  <c r="X44" i="16"/>
  <c r="Z44" i="16" s="1"/>
  <c r="G26" i="15"/>
  <c r="O26" i="15"/>
  <c r="G26" i="14"/>
  <c r="G45" i="14" s="1"/>
  <c r="O26" i="14"/>
  <c r="O45" i="14" s="1"/>
  <c r="W26" i="14"/>
  <c r="W45" i="14" s="1"/>
  <c r="I45" i="13"/>
  <c r="D44" i="13"/>
  <c r="L44" i="13"/>
  <c r="T44" i="13"/>
  <c r="H45" i="12"/>
  <c r="P45" i="12"/>
  <c r="G26" i="11"/>
  <c r="G45" i="11" s="1"/>
  <c r="O26" i="11"/>
  <c r="W26" i="11"/>
  <c r="J44" i="10"/>
  <c r="J45" i="10" s="1"/>
  <c r="R44" i="10"/>
  <c r="R45" i="10" s="1"/>
  <c r="O45" i="9"/>
  <c r="H26" i="8"/>
  <c r="H45" i="8" s="1"/>
  <c r="P26" i="8"/>
  <c r="P45" i="8" s="1"/>
  <c r="X26" i="8"/>
  <c r="X45" i="8" s="1"/>
  <c r="Z45" i="8" s="1"/>
  <c r="G45" i="5"/>
  <c r="O45" i="4"/>
  <c r="G44" i="13"/>
  <c r="O44" i="13"/>
  <c r="W44" i="13"/>
  <c r="G44" i="12"/>
  <c r="O44" i="12"/>
  <c r="W44" i="12"/>
  <c r="E45" i="11"/>
  <c r="M45" i="11"/>
  <c r="U45" i="11"/>
  <c r="F44" i="11"/>
  <c r="F45" i="11" s="1"/>
  <c r="N44" i="11"/>
  <c r="V44" i="11"/>
  <c r="D26" i="10"/>
  <c r="D45" i="10" s="1"/>
  <c r="L26" i="10"/>
  <c r="L45" i="10" s="1"/>
  <c r="T26" i="10"/>
  <c r="E44" i="10"/>
  <c r="M44" i="10"/>
  <c r="U44" i="10"/>
  <c r="T44" i="10"/>
  <c r="H26" i="9"/>
  <c r="H45" i="9" s="1"/>
  <c r="P26" i="9"/>
  <c r="P45" i="9" s="1"/>
  <c r="X26" i="9"/>
  <c r="Z26" i="9" s="1"/>
  <c r="J44" i="9"/>
  <c r="R44" i="9"/>
  <c r="I44" i="9"/>
  <c r="Q44" i="9"/>
  <c r="Y44" i="9"/>
  <c r="I45" i="8"/>
  <c r="Q45" i="8"/>
  <c r="Z13" i="8"/>
  <c r="J44" i="8"/>
  <c r="R44" i="8"/>
  <c r="I26" i="7"/>
  <c r="I45" i="7" s="1"/>
  <c r="Q26" i="7"/>
  <c r="Q45" i="7" s="1"/>
  <c r="Y26" i="7"/>
  <c r="H26" i="7"/>
  <c r="H45" i="7" s="1"/>
  <c r="P26" i="7"/>
  <c r="P45" i="7" s="1"/>
  <c r="X26" i="7"/>
  <c r="X45" i="7" s="1"/>
  <c r="Z45" i="7" s="1"/>
  <c r="I44" i="7"/>
  <c r="Q44" i="7"/>
  <c r="Y44" i="7"/>
  <c r="I45" i="6"/>
  <c r="Q45" i="6"/>
  <c r="Z13" i="6"/>
  <c r="C44" i="5"/>
  <c r="K44" i="5"/>
  <c r="K45" i="5" s="1"/>
  <c r="S44" i="5"/>
  <c r="J44" i="4"/>
  <c r="R44" i="4"/>
  <c r="R45" i="4" s="1"/>
  <c r="C44" i="3"/>
  <c r="C45" i="3" s="1"/>
  <c r="K44" i="3"/>
  <c r="S44" i="3"/>
  <c r="C26" i="2"/>
  <c r="K26" i="2"/>
  <c r="S26" i="2"/>
  <c r="F44" i="2"/>
  <c r="N44" i="2"/>
  <c r="N45" i="2" s="1"/>
  <c r="V44" i="2"/>
  <c r="V45" i="2" s="1"/>
  <c r="J45" i="9"/>
  <c r="R45" i="9"/>
  <c r="Z13" i="9"/>
  <c r="AA26" i="5"/>
  <c r="AA26" i="3"/>
  <c r="I44" i="13"/>
  <c r="Q44" i="13"/>
  <c r="Q45" i="13" s="1"/>
  <c r="Y44" i="13"/>
  <c r="Y45" i="13" s="1"/>
  <c r="Z50" i="13"/>
  <c r="I44" i="12"/>
  <c r="I45" i="12" s="1"/>
  <c r="Q44" i="12"/>
  <c r="Q45" i="12" s="1"/>
  <c r="Y44" i="12"/>
  <c r="Y45" i="12" s="1"/>
  <c r="H45" i="11"/>
  <c r="P45" i="11"/>
  <c r="Z25" i="11"/>
  <c r="D26" i="8"/>
  <c r="D45" i="8" s="1"/>
  <c r="L26" i="8"/>
  <c r="L45" i="8" s="1"/>
  <c r="T26" i="8"/>
  <c r="T45" i="8" s="1"/>
  <c r="D45" i="7"/>
  <c r="L45" i="7"/>
  <c r="T45" i="7"/>
  <c r="D45" i="6"/>
  <c r="L45" i="6"/>
  <c r="T45" i="6"/>
  <c r="C26" i="5"/>
  <c r="C45" i="5" s="1"/>
  <c r="K26" i="5"/>
  <c r="S26" i="5"/>
  <c r="F45" i="4"/>
  <c r="N45" i="4"/>
  <c r="C26" i="3"/>
  <c r="K26" i="3"/>
  <c r="S26" i="3"/>
  <c r="S45" i="3" s="1"/>
  <c r="I45" i="11"/>
  <c r="Q45" i="11"/>
  <c r="Y45" i="11"/>
  <c r="J44" i="11"/>
  <c r="J45" i="11" s="1"/>
  <c r="R44" i="11"/>
  <c r="R45" i="11" s="1"/>
  <c r="I44" i="11"/>
  <c r="Q44" i="11"/>
  <c r="Y44" i="11"/>
  <c r="H45" i="10"/>
  <c r="Y44" i="10"/>
  <c r="Y45" i="10" s="1"/>
  <c r="L26" i="9"/>
  <c r="L45" i="9" s="1"/>
  <c r="C45" i="9"/>
  <c r="F44" i="9"/>
  <c r="N44" i="9"/>
  <c r="N45" i="9" s="1"/>
  <c r="V44" i="9"/>
  <c r="E45" i="8"/>
  <c r="M45" i="8"/>
  <c r="F44" i="8"/>
  <c r="F45" i="8" s="1"/>
  <c r="N44" i="8"/>
  <c r="N45" i="8" s="1"/>
  <c r="V44" i="8"/>
  <c r="V45" i="8" s="1"/>
  <c r="E44" i="8"/>
  <c r="M44" i="8"/>
  <c r="U44" i="8"/>
  <c r="U45" i="8" s="1"/>
  <c r="E26" i="7"/>
  <c r="M26" i="7"/>
  <c r="U26" i="7"/>
  <c r="U45" i="7" s="1"/>
  <c r="D45" i="5"/>
  <c r="L45" i="5"/>
  <c r="T45" i="5"/>
  <c r="F44" i="4"/>
  <c r="N44" i="4"/>
  <c r="V44" i="4"/>
  <c r="V45" i="4" s="1"/>
  <c r="D45" i="3"/>
  <c r="L45" i="3"/>
  <c r="T45" i="3"/>
  <c r="J44" i="2"/>
  <c r="J45" i="2" s="1"/>
  <c r="R44" i="2"/>
  <c r="Z26" i="55"/>
  <c r="X45" i="55"/>
  <c r="Z45" i="55" s="1"/>
  <c r="I45" i="51"/>
  <c r="Q45" i="51"/>
  <c r="Y45" i="51"/>
  <c r="J45" i="50"/>
  <c r="R45" i="50"/>
  <c r="E45" i="47"/>
  <c r="Z26" i="48"/>
  <c r="X45" i="48"/>
  <c r="Z45" i="48" s="1"/>
  <c r="G45" i="51"/>
  <c r="F45" i="47"/>
  <c r="N45" i="47"/>
  <c r="V45" i="47"/>
  <c r="Z26" i="54"/>
  <c r="X45" i="54"/>
  <c r="Z45" i="54" s="1"/>
  <c r="Z26" i="53"/>
  <c r="X45" i="53"/>
  <c r="Z45" i="53" s="1"/>
  <c r="U45" i="52"/>
  <c r="W45" i="51"/>
  <c r="W45" i="48"/>
  <c r="Z26" i="47"/>
  <c r="X45" i="47"/>
  <c r="Z45" i="47" s="1"/>
  <c r="Z26" i="1"/>
  <c r="X45" i="1"/>
  <c r="Z45" i="1" s="1"/>
  <c r="I45" i="54"/>
  <c r="Q45" i="54"/>
  <c r="Y45" i="54"/>
  <c r="I45" i="53"/>
  <c r="Q45" i="53"/>
  <c r="Y45" i="53"/>
  <c r="H45" i="52"/>
  <c r="P45" i="52"/>
  <c r="Z26" i="52"/>
  <c r="X45" i="52"/>
  <c r="Z45" i="52" s="1"/>
  <c r="W45" i="52"/>
  <c r="F45" i="51"/>
  <c r="N45" i="51"/>
  <c r="V45" i="51"/>
  <c r="M45" i="49"/>
  <c r="AA45" i="54"/>
  <c r="AA45" i="53"/>
  <c r="I45" i="52"/>
  <c r="Q45" i="52"/>
  <c r="Y45" i="52"/>
  <c r="H45" i="50"/>
  <c r="P45" i="50"/>
  <c r="Z26" i="50"/>
  <c r="X45" i="50"/>
  <c r="Z45" i="50" s="1"/>
  <c r="G45" i="48"/>
  <c r="U45" i="47"/>
  <c r="C45" i="54"/>
  <c r="K45" i="54"/>
  <c r="S45" i="54"/>
  <c r="Z44" i="54"/>
  <c r="C45" i="53"/>
  <c r="K45" i="53"/>
  <c r="H45" i="51"/>
  <c r="P45" i="51"/>
  <c r="Z26" i="51"/>
  <c r="X45" i="51"/>
  <c r="Z45" i="51" s="1"/>
  <c r="I45" i="50"/>
  <c r="Q45" i="50"/>
  <c r="Y45" i="50"/>
  <c r="Z26" i="49"/>
  <c r="X45" i="49"/>
  <c r="Z45" i="49" s="1"/>
  <c r="F45" i="48"/>
  <c r="N45" i="48"/>
  <c r="V45" i="48"/>
  <c r="C45" i="47"/>
  <c r="K45" i="47"/>
  <c r="S45" i="47"/>
  <c r="W45" i="47"/>
  <c r="H45" i="46"/>
  <c r="X45" i="45"/>
  <c r="Z45" i="45" s="1"/>
  <c r="Z26" i="45"/>
  <c r="AA45" i="43"/>
  <c r="T45" i="41"/>
  <c r="D45" i="40"/>
  <c r="L45" i="40"/>
  <c r="T45" i="40"/>
  <c r="J45" i="39"/>
  <c r="X45" i="44"/>
  <c r="Z26" i="44"/>
  <c r="Z26" i="43"/>
  <c r="E45" i="40"/>
  <c r="M45" i="40"/>
  <c r="Z26" i="38"/>
  <c r="X26" i="46"/>
  <c r="Z13" i="1"/>
  <c r="Z13" i="55"/>
  <c r="Z13" i="54"/>
  <c r="Z13" i="53"/>
  <c r="Z13" i="52"/>
  <c r="Z13" i="51"/>
  <c r="Z13" i="50"/>
  <c r="Z13" i="49"/>
  <c r="Z13" i="48"/>
  <c r="Z13" i="47"/>
  <c r="Z13" i="46"/>
  <c r="D45" i="45"/>
  <c r="L45" i="45"/>
  <c r="T45" i="45"/>
  <c r="C45" i="44"/>
  <c r="Z26" i="41"/>
  <c r="X45" i="40"/>
  <c r="Z26" i="40"/>
  <c r="O45" i="39"/>
  <c r="W45" i="39"/>
  <c r="I45" i="39"/>
  <c r="E45" i="45"/>
  <c r="M45" i="45"/>
  <c r="U45" i="45"/>
  <c r="D45" i="44"/>
  <c r="L45" i="44"/>
  <c r="T45" i="44"/>
  <c r="K45" i="44"/>
  <c r="D45" i="43"/>
  <c r="L45" i="43"/>
  <c r="T45" i="43"/>
  <c r="C45" i="43"/>
  <c r="X45" i="42"/>
  <c r="Z45" i="42" s="1"/>
  <c r="Z26" i="42"/>
  <c r="S45" i="42"/>
  <c r="S45" i="41"/>
  <c r="S45" i="40"/>
  <c r="K45" i="39"/>
  <c r="U45" i="38"/>
  <c r="F45" i="45"/>
  <c r="N45" i="45"/>
  <c r="V45" i="45"/>
  <c r="S45" i="45"/>
  <c r="E45" i="44"/>
  <c r="M45" i="44"/>
  <c r="U45" i="44"/>
  <c r="E45" i="43"/>
  <c r="M45" i="43"/>
  <c r="U45" i="43"/>
  <c r="K45" i="43"/>
  <c r="Z44" i="40"/>
  <c r="Z37" i="1"/>
  <c r="Z37" i="55"/>
  <c r="Z37" i="54"/>
  <c r="Z37" i="53"/>
  <c r="Z37" i="52"/>
  <c r="Z37" i="51"/>
  <c r="Z37" i="49"/>
  <c r="Z37" i="48"/>
  <c r="Z37" i="47"/>
  <c r="AA45" i="45"/>
  <c r="F45" i="44"/>
  <c r="N45" i="44"/>
  <c r="V45" i="44"/>
  <c r="AA45" i="44"/>
  <c r="S45" i="43"/>
  <c r="AA45" i="42"/>
  <c r="AA45" i="41"/>
  <c r="AA45" i="40"/>
  <c r="F45" i="38"/>
  <c r="N45" i="38"/>
  <c r="E45" i="38"/>
  <c r="M45" i="38"/>
  <c r="Z13" i="45"/>
  <c r="Z13" i="44"/>
  <c r="Z13" i="43"/>
  <c r="Z13" i="42"/>
  <c r="I45" i="37"/>
  <c r="X44" i="36"/>
  <c r="Z44" i="36" s="1"/>
  <c r="Z37" i="36"/>
  <c r="J26" i="35"/>
  <c r="J45" i="35" s="1"/>
  <c r="R26" i="35"/>
  <c r="R45" i="35" s="1"/>
  <c r="R45" i="31"/>
  <c r="I45" i="30"/>
  <c r="X44" i="39"/>
  <c r="Z44" i="39" s="1"/>
  <c r="Z37" i="39"/>
  <c r="F45" i="37"/>
  <c r="X45" i="34"/>
  <c r="Z45" i="34" s="1"/>
  <c r="Z26" i="34"/>
  <c r="O45" i="32"/>
  <c r="Z26" i="39"/>
  <c r="C26" i="38"/>
  <c r="C45" i="38" s="1"/>
  <c r="K26" i="38"/>
  <c r="K45" i="38" s="1"/>
  <c r="S26" i="38"/>
  <c r="S45" i="38" s="1"/>
  <c r="AA26" i="38"/>
  <c r="AA45" i="38" s="1"/>
  <c r="Q45" i="37"/>
  <c r="X44" i="37"/>
  <c r="Z44" i="37" s="1"/>
  <c r="Z37" i="37"/>
  <c r="Y26" i="36"/>
  <c r="Y45" i="36" s="1"/>
  <c r="Z26" i="33"/>
  <c r="Z26" i="37"/>
  <c r="G45" i="35"/>
  <c r="Z44" i="33"/>
  <c r="W45" i="32"/>
  <c r="W45" i="33"/>
  <c r="M45" i="32"/>
  <c r="U45" i="32"/>
  <c r="N45" i="30"/>
  <c r="X44" i="38"/>
  <c r="Z44" i="38" s="1"/>
  <c r="Z37" i="38"/>
  <c r="E45" i="34"/>
  <c r="Y45" i="33"/>
  <c r="G45" i="32"/>
  <c r="G45" i="30"/>
  <c r="O45" i="30"/>
  <c r="R45" i="29"/>
  <c r="L45" i="37"/>
  <c r="T45" i="37"/>
  <c r="G45" i="37"/>
  <c r="N45" i="36"/>
  <c r="V45" i="36"/>
  <c r="H45" i="35"/>
  <c r="O45" i="35"/>
  <c r="G45" i="34"/>
  <c r="W45" i="34"/>
  <c r="E45" i="33"/>
  <c r="U45" i="33"/>
  <c r="G45" i="33"/>
  <c r="I45" i="32"/>
  <c r="H45" i="31"/>
  <c r="H45" i="30"/>
  <c r="P45" i="30"/>
  <c r="I26" i="31"/>
  <c r="I45" i="31" s="1"/>
  <c r="Q26" i="31"/>
  <c r="Q45" i="31" s="1"/>
  <c r="Y26" i="31"/>
  <c r="Y45" i="31" s="1"/>
  <c r="C44" i="29"/>
  <c r="C45" i="29" s="1"/>
  <c r="K44" i="29"/>
  <c r="S44" i="29"/>
  <c r="AA44" i="29"/>
  <c r="AA45" i="29" s="1"/>
  <c r="D45" i="26"/>
  <c r="L45" i="26"/>
  <c r="T45" i="26"/>
  <c r="R45" i="26"/>
  <c r="N45" i="25"/>
  <c r="V45" i="25"/>
  <c r="H45" i="24"/>
  <c r="P45" i="24"/>
  <c r="I45" i="22"/>
  <c r="V45" i="29"/>
  <c r="J45" i="29"/>
  <c r="Z13" i="37"/>
  <c r="F44" i="30"/>
  <c r="F45" i="30" s="1"/>
  <c r="N44" i="30"/>
  <c r="V44" i="30"/>
  <c r="V45" i="30" s="1"/>
  <c r="G26" i="29"/>
  <c r="G45" i="29" s="1"/>
  <c r="O26" i="29"/>
  <c r="O45" i="29" s="1"/>
  <c r="L45" i="29"/>
  <c r="Z26" i="25"/>
  <c r="U45" i="31"/>
  <c r="Z26" i="27"/>
  <c r="W45" i="24"/>
  <c r="L45" i="23"/>
  <c r="X26" i="30"/>
  <c r="Y44" i="30"/>
  <c r="Y45" i="30" s="1"/>
  <c r="I45" i="27"/>
  <c r="Q45" i="27"/>
  <c r="Y45" i="27"/>
  <c r="Z26" i="26"/>
  <c r="Z26" i="24"/>
  <c r="E45" i="23"/>
  <c r="M45" i="23"/>
  <c r="U45" i="23"/>
  <c r="Z37" i="35"/>
  <c r="Z37" i="34"/>
  <c r="Z37" i="33"/>
  <c r="Z37" i="32"/>
  <c r="Z13" i="29"/>
  <c r="F45" i="28"/>
  <c r="N45" i="28"/>
  <c r="V45" i="28"/>
  <c r="M45" i="28"/>
  <c r="V45" i="23"/>
  <c r="F45" i="22"/>
  <c r="N45" i="22"/>
  <c r="V45" i="22"/>
  <c r="X26" i="31"/>
  <c r="C45" i="27"/>
  <c r="K45" i="27"/>
  <c r="E45" i="27"/>
  <c r="AA45" i="26"/>
  <c r="D45" i="25"/>
  <c r="L45" i="25"/>
  <c r="T45" i="25"/>
  <c r="F45" i="24"/>
  <c r="N45" i="24"/>
  <c r="V45" i="24"/>
  <c r="G45" i="23"/>
  <c r="W45" i="23"/>
  <c r="K45" i="29"/>
  <c r="Z26" i="29"/>
  <c r="H45" i="28"/>
  <c r="P45" i="28"/>
  <c r="D45" i="27"/>
  <c r="L45" i="27"/>
  <c r="T45" i="27"/>
  <c r="J45" i="27"/>
  <c r="S45" i="26"/>
  <c r="J45" i="26"/>
  <c r="E45" i="25"/>
  <c r="M45" i="25"/>
  <c r="U45" i="25"/>
  <c r="G45" i="24"/>
  <c r="O45" i="24"/>
  <c r="H45" i="23"/>
  <c r="P45" i="23"/>
  <c r="H45" i="22"/>
  <c r="X44" i="28"/>
  <c r="Z44" i="28" s="1"/>
  <c r="X44" i="27"/>
  <c r="Z44" i="27" s="1"/>
  <c r="X44" i="26"/>
  <c r="Z44" i="26" s="1"/>
  <c r="X44" i="25"/>
  <c r="Z44" i="25" s="1"/>
  <c r="E26" i="24"/>
  <c r="E45" i="24" s="1"/>
  <c r="M26" i="24"/>
  <c r="M45" i="24" s="1"/>
  <c r="U26" i="24"/>
  <c r="U45" i="24" s="1"/>
  <c r="X26" i="22"/>
  <c r="W44" i="22"/>
  <c r="W45" i="22" s="1"/>
  <c r="F45" i="21"/>
  <c r="N45" i="21"/>
  <c r="C45" i="20"/>
  <c r="K45" i="20"/>
  <c r="S45" i="20"/>
  <c r="E45" i="19"/>
  <c r="M45" i="19"/>
  <c r="U45" i="19"/>
  <c r="Z26" i="16"/>
  <c r="X45" i="16"/>
  <c r="Z45" i="16" s="1"/>
  <c r="Y45" i="22"/>
  <c r="Z26" i="17"/>
  <c r="Y45" i="23"/>
  <c r="X44" i="23"/>
  <c r="Z44" i="23" s="1"/>
  <c r="X45" i="21"/>
  <c r="Z45" i="21" s="1"/>
  <c r="X44" i="21"/>
  <c r="Z44" i="21" s="1"/>
  <c r="Z37" i="21"/>
  <c r="E45" i="20"/>
  <c r="M45" i="20"/>
  <c r="U45" i="20"/>
  <c r="X45" i="18"/>
  <c r="Z45" i="18" s="1"/>
  <c r="Z26" i="18"/>
  <c r="W45" i="18"/>
  <c r="R45" i="16"/>
  <c r="X44" i="24"/>
  <c r="Z44" i="24" s="1"/>
  <c r="Z37" i="22"/>
  <c r="W45" i="21"/>
  <c r="H45" i="19"/>
  <c r="P45" i="19"/>
  <c r="X45" i="19"/>
  <c r="W45" i="19"/>
  <c r="Y45" i="18"/>
  <c r="C45" i="16"/>
  <c r="K45" i="16"/>
  <c r="S45" i="16"/>
  <c r="Y45" i="21"/>
  <c r="Y45" i="19"/>
  <c r="AA45" i="18"/>
  <c r="T45" i="17"/>
  <c r="V45" i="15"/>
  <c r="Z13" i="27"/>
  <c r="Z13" i="26"/>
  <c r="Z13" i="25"/>
  <c r="X45" i="20"/>
  <c r="Z26" i="20"/>
  <c r="W45" i="20"/>
  <c r="M45" i="17"/>
  <c r="U45" i="17"/>
  <c r="U45" i="16"/>
  <c r="L45" i="16"/>
  <c r="E26" i="22"/>
  <c r="E45" i="22" s="1"/>
  <c r="M26" i="22"/>
  <c r="U26" i="22"/>
  <c r="M44" i="22"/>
  <c r="U44" i="22"/>
  <c r="Y45" i="20"/>
  <c r="C45" i="19"/>
  <c r="K45" i="19"/>
  <c r="S45" i="19"/>
  <c r="G45" i="18"/>
  <c r="V45" i="16"/>
  <c r="H45" i="15"/>
  <c r="P45" i="15"/>
  <c r="F45" i="17"/>
  <c r="N45" i="17"/>
  <c r="V45" i="17"/>
  <c r="G44" i="15"/>
  <c r="O44" i="15"/>
  <c r="W44" i="15"/>
  <c r="W45" i="15" s="1"/>
  <c r="X44" i="15"/>
  <c r="Z44" i="15" s="1"/>
  <c r="AA45" i="10"/>
  <c r="X26" i="15"/>
  <c r="G44" i="17"/>
  <c r="G45" i="17" s="1"/>
  <c r="O44" i="17"/>
  <c r="O45" i="17" s="1"/>
  <c r="W44" i="17"/>
  <c r="W45" i="17" s="1"/>
  <c r="X44" i="17"/>
  <c r="Z44" i="17" s="1"/>
  <c r="E45" i="13"/>
  <c r="M45" i="13"/>
  <c r="U45" i="13"/>
  <c r="E45" i="12"/>
  <c r="M45" i="12"/>
  <c r="U45" i="12"/>
  <c r="Z44" i="14"/>
  <c r="X26" i="14"/>
  <c r="Z13" i="14"/>
  <c r="G45" i="13"/>
  <c r="O45" i="13"/>
  <c r="W45" i="13"/>
  <c r="G45" i="12"/>
  <c r="O45" i="12"/>
  <c r="N45" i="11"/>
  <c r="E45" i="10"/>
  <c r="M45" i="10"/>
  <c r="U45" i="10"/>
  <c r="Z37" i="20"/>
  <c r="Z37" i="19"/>
  <c r="Z37" i="18"/>
  <c r="I45" i="14"/>
  <c r="Q45" i="14"/>
  <c r="Y45" i="14"/>
  <c r="X26" i="13"/>
  <c r="Z13" i="13"/>
  <c r="V45" i="13"/>
  <c r="Z26" i="12"/>
  <c r="X45" i="12"/>
  <c r="Z45" i="12" s="1"/>
  <c r="V45" i="12"/>
  <c r="O45" i="11"/>
  <c r="W45" i="11"/>
  <c r="Z26" i="11"/>
  <c r="V45" i="11"/>
  <c r="S45" i="10"/>
  <c r="C45" i="14"/>
  <c r="S45" i="14"/>
  <c r="J45" i="13"/>
  <c r="R45" i="13"/>
  <c r="J45" i="12"/>
  <c r="R45" i="12"/>
  <c r="P45" i="10"/>
  <c r="Z26" i="10"/>
  <c r="X45" i="10"/>
  <c r="Z45" i="10" s="1"/>
  <c r="F45" i="6"/>
  <c r="N45" i="6"/>
  <c r="V45" i="6"/>
  <c r="X45" i="4"/>
  <c r="Z45" i="4" s="1"/>
  <c r="Z26" i="4"/>
  <c r="Z26" i="2"/>
  <c r="W45" i="9"/>
  <c r="W45" i="8"/>
  <c r="AA45" i="2"/>
  <c r="W45" i="7"/>
  <c r="H45" i="5"/>
  <c r="P45" i="5"/>
  <c r="Z26" i="5"/>
  <c r="H45" i="3"/>
  <c r="P45" i="3"/>
  <c r="Z26" i="3"/>
  <c r="C45" i="2"/>
  <c r="K45" i="2"/>
  <c r="S45" i="2"/>
  <c r="G45" i="9"/>
  <c r="J45" i="8"/>
  <c r="R45" i="8"/>
  <c r="I45" i="5"/>
  <c r="Q45" i="5"/>
  <c r="Y45" i="5"/>
  <c r="I45" i="3"/>
  <c r="Q45" i="3"/>
  <c r="Y45" i="3"/>
  <c r="Z13" i="12"/>
  <c r="Z13" i="11"/>
  <c r="Z13" i="10"/>
  <c r="K45" i="9"/>
  <c r="C45" i="8"/>
  <c r="AA45" i="5"/>
  <c r="J45" i="4"/>
  <c r="AA45" i="3"/>
  <c r="E45" i="2"/>
  <c r="M45" i="2"/>
  <c r="U45" i="2"/>
  <c r="G45" i="8"/>
  <c r="S45" i="5"/>
  <c r="K45" i="4"/>
  <c r="K45" i="3"/>
  <c r="F45" i="2"/>
  <c r="I26" i="9"/>
  <c r="I45" i="9" s="1"/>
  <c r="Q26" i="9"/>
  <c r="Q45" i="9" s="1"/>
  <c r="Y45" i="9"/>
  <c r="K45" i="8"/>
  <c r="E45" i="7"/>
  <c r="M45" i="7"/>
  <c r="G45" i="7"/>
  <c r="E45" i="6"/>
  <c r="M45" i="6"/>
  <c r="U45" i="6"/>
  <c r="J45" i="6"/>
  <c r="J45" i="5"/>
  <c r="J45" i="3"/>
  <c r="Z25" i="8"/>
  <c r="Y26" i="8"/>
  <c r="Y45" i="8" s="1"/>
  <c r="Z25" i="7"/>
  <c r="Y26" i="6"/>
  <c r="Y45" i="6" s="1"/>
  <c r="X44" i="6"/>
  <c r="Z44" i="6" s="1"/>
  <c r="X44" i="5"/>
  <c r="Z44" i="5" s="1"/>
  <c r="X44" i="4"/>
  <c r="Z44" i="4" s="1"/>
  <c r="X44" i="3"/>
  <c r="Z44" i="3" s="1"/>
  <c r="X44" i="2"/>
  <c r="Z44" i="2" s="1"/>
  <c r="Z13" i="5"/>
  <c r="Z13" i="4"/>
  <c r="Z13" i="3"/>
  <c r="Z13" i="2"/>
  <c r="X45" i="9" l="1"/>
  <c r="Z45" i="9" s="1"/>
  <c r="Z26" i="7"/>
  <c r="Z44" i="11"/>
  <c r="X45" i="32"/>
  <c r="Z45" i="32" s="1"/>
  <c r="E45" i="35"/>
  <c r="Q45" i="44"/>
  <c r="O45" i="15"/>
  <c r="X45" i="41"/>
  <c r="Z45" i="41" s="1"/>
  <c r="X45" i="3"/>
  <c r="Z45" i="3" s="1"/>
  <c r="Y45" i="7"/>
  <c r="K45" i="30"/>
  <c r="L45" i="14"/>
  <c r="Q45" i="15"/>
  <c r="Z26" i="28"/>
  <c r="Z45" i="40"/>
  <c r="D45" i="14"/>
  <c r="L45" i="13"/>
  <c r="N45" i="16"/>
  <c r="X45" i="43"/>
  <c r="Z45" i="43" s="1"/>
  <c r="T45" i="10"/>
  <c r="L45" i="11"/>
  <c r="D45" i="13"/>
  <c r="F45" i="16"/>
  <c r="Z26" i="35"/>
  <c r="D45" i="11"/>
  <c r="X45" i="2"/>
  <c r="Z45" i="2" s="1"/>
  <c r="G45" i="15"/>
  <c r="X45" i="24"/>
  <c r="Z45" i="24" s="1"/>
  <c r="Z45" i="44"/>
  <c r="M45" i="35"/>
  <c r="Z45" i="20"/>
  <c r="Z26" i="31"/>
  <c r="X45" i="31"/>
  <c r="Z45" i="31" s="1"/>
  <c r="X45" i="36"/>
  <c r="Z45" i="36" s="1"/>
  <c r="X45" i="39"/>
  <c r="Z45" i="39" s="1"/>
  <c r="Z26" i="14"/>
  <c r="X45" i="14"/>
  <c r="Z45" i="14" s="1"/>
  <c r="Z44" i="30"/>
  <c r="Z45" i="19"/>
  <c r="Z26" i="30"/>
  <c r="X45" i="30"/>
  <c r="Z45" i="30" s="1"/>
  <c r="X45" i="25"/>
  <c r="Z45" i="25" s="1"/>
  <c r="U45" i="22"/>
  <c r="M45" i="22"/>
  <c r="X45" i="6"/>
  <c r="Z45" i="6" s="1"/>
  <c r="X45" i="22"/>
  <c r="Z45" i="22" s="1"/>
  <c r="Z26" i="22"/>
  <c r="X45" i="26"/>
  <c r="Z45" i="26" s="1"/>
  <c r="X45" i="46"/>
  <c r="Z45" i="46" s="1"/>
  <c r="Z26" i="46"/>
  <c r="Z26" i="15"/>
  <c r="X45" i="15"/>
  <c r="Z45" i="15" s="1"/>
  <c r="X45" i="17"/>
  <c r="Z45" i="17" s="1"/>
  <c r="X45" i="23"/>
  <c r="Z45" i="23" s="1"/>
  <c r="X45" i="37"/>
  <c r="Z45" i="37" s="1"/>
  <c r="Z26" i="6"/>
  <c r="X45" i="5"/>
  <c r="Z45" i="5" s="1"/>
  <c r="Z26" i="8"/>
  <c r="Z26" i="13"/>
  <c r="X45" i="13"/>
  <c r="Z45" i="13" s="1"/>
  <c r="X45" i="27"/>
  <c r="Z45" i="27" s="1"/>
  <c r="Z26" i="36"/>
  <c r="X45" i="38"/>
  <c r="Z45" i="38" s="1"/>
</calcChain>
</file>

<file path=xl/sharedStrings.xml><?xml version="1.0" encoding="utf-8"?>
<sst xmlns="http://schemas.openxmlformats.org/spreadsheetml/2006/main" count="7150" uniqueCount="134">
  <si>
    <t>Kwazulu-Natal: eThekwini (ETH) - Table C6 Quarterly Budget Statement - Financial Position ( Waste water management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</si>
  <si>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</si>
  <si>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</si>
  <si>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</si>
  <si>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</si>
  <si>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</si>
  <si>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</si>
  <si>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</si>
  <si>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</si>
  <si>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</si>
  <si>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</si>
  <si>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</si>
  <si>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</si>
  <si>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</si>
  <si>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</si>
  <si>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</si>
  <si>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</si>
  <si>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</si>
  <si>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</si>
  <si>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</si>
  <si>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</si>
  <si>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</si>
  <si>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</si>
  <si>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</si>
  <si>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</si>
  <si>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</si>
  <si>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</si>
  <si>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</si>
  <si>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</si>
  <si>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</si>
  <si>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</si>
  <si>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</si>
  <si>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</si>
  <si>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</si>
  <si>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</si>
  <si>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</si>
  <si>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</si>
  <si>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</si>
  <si>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</si>
  <si>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</si>
  <si>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</si>
  <si>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</si>
  <si>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</si>
  <si>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</si>
  <si>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</si>
  <si>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</si>
  <si>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</si>
  <si>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</si>
  <si>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</si>
  <si>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</si>
  <si>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</si>
  <si>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</si>
  <si>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</si>
  <si>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</si>
  <si>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</si>
  <si>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</si>
  <si>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</si>
  <si>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</si>
  <si>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</si>
  <si>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</si>
  <si>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</si>
  <si>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</si>
  <si>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</si>
  <si>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</si>
  <si>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</si>
  <si>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</si>
  <si>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</si>
  <si>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</si>
  <si>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</si>
  <si>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</si>
  <si>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</si>
  <si>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</si>
  <si>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</si>
  <si>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</si>
  <si>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</si>
  <si>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</si>
  <si>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Kwazulu-Natal: Umdoni (KZN212) - Table C6 Quarterly Budget Statement - Financial Position ( Waste water management                             ) for 1st Quarter ended 30 September 2025 (Figures Finalised as at 2025/10/28)</t>
  </si>
  <si>
    <t>Kwazulu-Natal: Umzumbe (KZN213) - Table C6 Quarterly Budget Statement - Financial Position ( Waste water management                             ) for 1st Quarter ended 30 September 2025 (Figures Finalised as at 2025/10/28)</t>
  </si>
  <si>
    <t>Kwazulu-Natal: uMuziwabantu (KZN214) - Table C6 Quarterly Budget Statement - Financial Position ( Waste water management                             ) for 1st Quarter ended 30 September 2025 (Figures Finalised as at 2025/10/28)</t>
  </si>
  <si>
    <t>Kwazulu-Natal: Ray Nkonyeni (KZN216) - Table C6 Quarterly Budget Statement - Financial Position ( Waste water management                             ) for 1st Quarter ended 30 September 2025 (Figures Finalised as at 2025/10/28)</t>
  </si>
  <si>
    <t>Kwazulu-Natal: Ugu (DC21) - Table C6 Quarterly Budget Statement - Financial Position ( Waste water management                             ) for 1st Quarter ended 30 September 2025 (Figures Finalised as at 2025/10/28)</t>
  </si>
  <si>
    <t>Kwazulu-Natal: uMshwathi (KZN221) - Table C6 Quarterly Budget Statement - Financial Position ( Waste water management                             ) for 1st Quarter ended 30 September 2025 (Figures Finalised as at 2025/10/28)</t>
  </si>
  <si>
    <t>Kwazulu-Natal: uMngeni (KZN222) - Table C6 Quarterly Budget Statement - Financial Position ( Waste water management                             ) for 1st Quarter ended 30 September 2025 (Figures Finalised as at 2025/10/28)</t>
  </si>
  <si>
    <t>Kwazulu-Natal: Mpofana (KZN223) - Table C6 Quarterly Budget Statement - Financial Position ( Waste water management                             ) for 1st Quarter ended 30 September 2025 (Figures Finalised as at 2025/10/28)</t>
  </si>
  <si>
    <t>Kwazulu-Natal: Impendle (KZN224) - Table C6 Quarterly Budget Statement - Financial Position ( Waste water management                             ) for 1st Quarter ended 30 September 2025 (Figures Finalised as at 2025/10/28)</t>
  </si>
  <si>
    <t>Kwazulu-Natal: Msunduzi (KZN225) - Table C6 Quarterly Budget Statement - Financial Position ( Waste water management                             ) for 1st Quarter ended 30 September 2025 (Figures Finalised as at 2025/10/28)</t>
  </si>
  <si>
    <t>Kwazulu-Natal: Mkhambathini (KZN226) - Table C6 Quarterly Budget Statement - Financial Position ( Waste water management                             ) for 1st Quarter ended 30 September 2025 (Figures Finalised as at 2025/10/28)</t>
  </si>
  <si>
    <t>Kwazulu-Natal: Richmond (KZN227) - Table C6 Quarterly Budget Statement - Financial Position ( Waste water management                             ) for 1st Quarter ended 30 September 2025 (Figures Finalised as at 2025/10/28)</t>
  </si>
  <si>
    <t>Kwazulu-Natal: uMgungundlovu (DC22) - Table C6 Quarterly Budget Statement - Financial Position ( Waste water management                             ) for 1st Quarter ended 30 September 2025 (Figures Finalised as at 2025/10/28)</t>
  </si>
  <si>
    <t>Kwazulu-Natal: Okhahlamba (KZN235) - Table C6 Quarterly Budget Statement - Financial Position ( Waste water management                             ) for 1st Quarter ended 30 September 2025 (Figures Finalised as at 2025/10/28)</t>
  </si>
  <si>
    <t>Kwazulu-Natal: Inkosi Langalibalele (KZN237) - Table C6 Quarterly Budget Statement - Financial Position ( Waste water management                             ) for 1st Quarter ended 30 September 2025 (Figures Finalised as at 2025/10/28)</t>
  </si>
  <si>
    <t>Kwazulu-Natal: Alfred Duma (KZN238) - Table C6 Quarterly Budget Statement - Financial Position ( Waste water management                             ) for 1st Quarter ended 30 September 2025 (Figures Finalised as at 2025/10/28)</t>
  </si>
  <si>
    <t>Kwazulu-Natal: Uthukela (DC23) - Table C6 Quarterly Budget Statement - Financial Position ( Waste water management                             ) for 1st Quarter ended 30 September 2025 (Figures Finalised as at 2025/10/28)</t>
  </si>
  <si>
    <t>Kwazulu-Natal: Endumeni (KZN241) - Table C6 Quarterly Budget Statement - Financial Position ( Waste water management                             ) for 1st Quarter ended 30 September 2025 (Figures Finalised as at 2025/10/28)</t>
  </si>
  <si>
    <t>Kwazulu-Natal: Nquthu (KZN242) - Table C6 Quarterly Budget Statement - Financial Position ( Waste water management                             ) for 1st Quarter ended 30 September 2025 (Figures Finalised as at 2025/10/28)</t>
  </si>
  <si>
    <t>Kwazulu-Natal: Msinga (KZN244) - Table C6 Quarterly Budget Statement - Financial Position ( Waste water management                             ) for 1st Quarter ended 30 September 2025 (Figures Finalised as at 2025/10/28)</t>
  </si>
  <si>
    <t>Kwazulu-Natal: Umvoti (KZN245) - Table C6 Quarterly Budget Statement - Financial Position ( Waste water management                             ) for 1st Quarter ended 30 September 2025 (Figures Finalised as at 2025/10/28)</t>
  </si>
  <si>
    <t>Kwazulu-Natal: Umzinyathi (DC24) - Table C6 Quarterly Budget Statement - Financial Position ( Waste water management                             ) for 1st Quarter ended 30 September 2025 (Figures Finalised as at 2025/10/28)</t>
  </si>
  <si>
    <t>Kwazulu-Natal: Newcastle (KZN252) - Table C6 Quarterly Budget Statement - Financial Position ( Waste water management                             ) for 1st Quarter ended 30 September 2025 (Figures Finalised as at 2025/10/28)</t>
  </si>
  <si>
    <t>Kwazulu-Natal: Emadlangeni (KZN253) - Table C6 Quarterly Budget Statement - Financial Position ( Waste water management                             ) for 1st Quarter ended 30 September 2025 (Figures Finalised as at 2025/10/28)</t>
  </si>
  <si>
    <t>Kwazulu-Natal: Dannhauser (KZN254) - Table C6 Quarterly Budget Statement - Financial Position ( Waste water management                             ) for 1st Quarter ended 30 September 2025 (Figures Finalised as at 2025/10/28)</t>
  </si>
  <si>
    <t>Kwazulu-Natal: Amajuba (DC25) - Table C6 Quarterly Budget Statement - Financial Position ( Waste water management                             ) for 1st Quarter ended 30 September 2025 (Figures Finalised as at 2025/10/28)</t>
  </si>
  <si>
    <t>Kwazulu-Natal: eDumbe (KZN261) - Table C6 Quarterly Budget Statement - Financial Position ( Waste water management                             ) for 1st Quarter ended 30 September 2025 (Figures Finalised as at 2025/10/28)</t>
  </si>
  <si>
    <t>Kwazulu-Natal: uPhongolo (KZN262) - Table C6 Quarterly Budget Statement - Financial Position ( Waste water management                             ) for 1st Quarter ended 30 September 2025 (Figures Finalised as at 2025/10/28)</t>
  </si>
  <si>
    <t>Kwazulu-Natal: Abaqulusi (KZN263) - Table C6 Quarterly Budget Statement - Financial Position ( Waste water management                             ) for 1st Quarter ended 30 September 2025 (Figures Finalised as at 2025/10/28)</t>
  </si>
  <si>
    <t>Kwazulu-Natal: Nongoma (KZN265) - Table C6 Quarterly Budget Statement - Financial Position ( Waste water management                             ) for 1st Quarter ended 30 September 2025 (Figures Finalised as at 2025/10/28)</t>
  </si>
  <si>
    <t>Kwazulu-Natal: Ulundi (KZN266) - Table C6 Quarterly Budget Statement - Financial Position ( Waste water management                             ) for 1st Quarter ended 30 September 2025 (Figures Finalised as at 2025/10/28)</t>
  </si>
  <si>
    <t>Kwazulu-Natal: Zululand (DC26) - Table C6 Quarterly Budget Statement - Financial Position ( Waste water management                             ) for 1st Quarter ended 30 September 2025 (Figures Finalised as at 2025/10/28)</t>
  </si>
  <si>
    <t>Kwazulu-Natal: Umhlabuyalingana (KZN271) - Table C6 Quarterly Budget Statement - Financial Position ( Waste water management                             ) for 1st Quarter ended 30 September 2025 (Figures Finalised as at 2025/10/28)</t>
  </si>
  <si>
    <t>Kwazulu-Natal: Jozini (KZN272) - Table C6 Quarterly Budget Statement - Financial Position ( Waste water management                             ) for 1st Quarter ended 30 September 2025 (Figures Finalised as at 2025/10/28)</t>
  </si>
  <si>
    <t>Kwazulu-Natal: Mtubatuba (KZN275) - Table C6 Quarterly Budget Statement - Financial Position ( Waste water management                             ) for 1st Quarter ended 30 September 2025 (Figures Finalised as at 2025/10/28)</t>
  </si>
  <si>
    <t>Kwazulu-Natal: Hlabisa Big Five (KZN276) - Table C6 Quarterly Budget Statement - Financial Position ( Waste water management                             ) for 1st Quarter ended 30 September 2025 (Figures Finalised as at 2025/10/28)</t>
  </si>
  <si>
    <t>Kwazulu-Natal: Umkhanyakude (DC27) - Table C6 Quarterly Budget Statement - Financial Position ( Waste water management                             ) for 1st Quarter ended 30 September 2025 (Figures Finalised as at 2025/10/28)</t>
  </si>
  <si>
    <t>Kwazulu-Natal: Mfolozi (KZN281) - Table C6 Quarterly Budget Statement - Financial Position ( Waste water management                             ) for 1st Quarter ended 30 September 2025 (Figures Finalised as at 2025/10/28)</t>
  </si>
  <si>
    <t>Kwazulu-Natal: uMhlathuze (KZN282) - Table C6 Quarterly Budget Statement - Financial Position ( Waste water management                             ) for 1st Quarter ended 30 September 2025 (Figures Finalised as at 2025/10/28)</t>
  </si>
  <si>
    <t>Kwazulu-Natal: uMlalazi (KZN284) - Table C6 Quarterly Budget Statement - Financial Position ( Waste water management                             ) for 1st Quarter ended 30 September 2025 (Figures Finalised as at 2025/10/28)</t>
  </si>
  <si>
    <t>Kwazulu-Natal: Mthonjaneni (KZN285) - Table C6 Quarterly Budget Statement - Financial Position ( Waste water management                             ) for 1st Quarter ended 30 September 2025 (Figures Finalised as at 2025/10/28)</t>
  </si>
  <si>
    <t>Kwazulu-Natal: Nkandla (KZN286) - Table C6 Quarterly Budget Statement - Financial Position ( Waste water management                             ) for 1st Quarter ended 30 September 2025 (Figures Finalised as at 2025/10/28)</t>
  </si>
  <si>
    <t>Kwazulu-Natal: King Cetshwayo (DC28) - Table C6 Quarterly Budget Statement - Financial Position ( Waste water management                             ) for 1st Quarter ended 30 September 2025 (Figures Finalised as at 2025/10/28)</t>
  </si>
  <si>
    <t>Kwazulu-Natal: Mandeni (KZN291) - Table C6 Quarterly Budget Statement - Financial Position ( Waste water management                             ) for 1st Quarter ended 30 September 2025 (Figures Finalised as at 2025/10/28)</t>
  </si>
  <si>
    <t>Kwazulu-Natal: KwaDukuza (KZN292) - Table C6 Quarterly Budget Statement - Financial Position ( Waste water management                             ) for 1st Quarter ended 30 September 2025 (Figures Finalised as at 2025/10/28)</t>
  </si>
  <si>
    <t>Kwazulu-Natal: Ndwedwe (KZN293) - Table C6 Quarterly Budget Statement - Financial Position ( Waste water management                             ) for 1st Quarter ended 30 September 2025 (Figures Finalised as at 2025/10/28)</t>
  </si>
  <si>
    <t>Kwazulu-Natal: Maphumulo (KZN294) - Table C6 Quarterly Budget Statement - Financial Position ( Waste water management                             ) for 1st Quarter ended 30 September 2025 (Figures Finalised as at 2025/10/28)</t>
  </si>
  <si>
    <t>Kwazulu-Natal: iLembe (DC29) - Table C6 Quarterly Budget Statement - Financial Position ( Waste water management                             ) for 1st Quarter ended 30 September 2025 (Figures Finalised as at 2025/10/28)</t>
  </si>
  <si>
    <t>Kwazulu-Natal: Greater Kokstad (KZN433) - Table C6 Quarterly Budget Statement - Financial Position ( Waste water management                             ) for 1st Quarter ended 30 September 2025 (Figures Finalised as at 2025/10/28)</t>
  </si>
  <si>
    <t>Kwazulu-Natal: Johannes Phumani Phungula (KZN434) - Table C6 Quarterly Budget Statement - Financial Position ( Waste water management                             ) for 1st Quarter ended 30 September 2025 (Figures Finalised as at 2025/10/28)</t>
  </si>
  <si>
    <t>Kwazulu-Natal: Umzimkhulu (KZN435) - Table C6 Quarterly Budget Statement - Financial Position ( Waste water management                             ) for 1st Quarter ended 30 September 2025 (Figures Finalised as at 2025/10/28)</t>
  </si>
  <si>
    <t>Kwazulu-Natal: Dr Nkosazana Dlamini Zuma (KZN436) - Table C6 Quarterly Budget Statement - Financial Position ( Waste water management                             ) for 1st Quarter ended 30 September 2025 (Figures Finalised as at 2025/10/28)</t>
  </si>
  <si>
    <t>Kwazulu-Natal: Harry Gwala (DC43) - Table C6 Quarterly Budget Statement - Financial Position ( Waste water management                             ) for 1st Quarter ended 30 September 2025 (Figures Finalised as at 2025/10/28)</t>
  </si>
  <si>
    <t>Summary - Table C6 Quarterly Budget Statement - Financial Position ( Waste water management                             ) for 1st Quarter ended 30 September 2025 (Figures Finalised as at 2025/10/28)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</si>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</sst>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-4780876554</v>
      </c>
      <c r="D6" s="18"/>
      <c r="E6" s="19">
        <v>-3461417460</v>
      </c>
      <c r="F6" s="20">
        <v>-3461417460</v>
      </c>
      <c r="G6" s="20">
        <v>-251232903</v>
      </c>
      <c r="H6" s="20">
        <v>736380068</v>
      </c>
      <c r="I6" s="20">
        <v>1334583205</v>
      </c>
      <c r="J6" s="20">
        <v>1819730370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1819730370</v>
      </c>
      <c r="X6" s="20">
        <v>-3903177630</v>
      </c>
      <c r="Y6" s="20">
        <v>5722908000</v>
      </c>
      <c r="Z6" s="21">
        <v>-146.62176673727248</v>
      </c>
      <c r="AA6" s="22">
        <v>-3461417460</v>
      </c>
    </row>
    <row r="7" spans="1:27" x14ac:dyDescent="0.25">
      <c r="A7" s="23" t="s">
        <v>35</v>
      </c>
      <c r="B7" s="17" t="s">
        <v>32</v>
      </c>
      <c r="C7" s="18">
        <v>493092802</v>
      </c>
      <c r="D7" s="18"/>
      <c r="E7" s="19">
        <v>609488600</v>
      </c>
      <c r="F7" s="20">
        <v>609488600</v>
      </c>
      <c r="G7" s="20">
        <v>-246515824</v>
      </c>
      <c r="H7" s="20">
        <v>-845994292</v>
      </c>
      <c r="I7" s="20">
        <v>-1066143918</v>
      </c>
      <c r="J7" s="20">
        <v>-2158654034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-2158654034</v>
      </c>
      <c r="X7" s="20">
        <v>-1850804920</v>
      </c>
      <c r="Y7" s="20">
        <v>-307849114</v>
      </c>
      <c r="Z7" s="21">
        <v>16.633255653977837</v>
      </c>
      <c r="AA7" s="22">
        <v>609488600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351344</v>
      </c>
      <c r="D10" s="18"/>
      <c r="E10" s="19">
        <v>351340</v>
      </c>
      <c r="F10" s="20">
        <v>351340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351340</v>
      </c>
      <c r="Y10" s="20">
        <v>-351340</v>
      </c>
      <c r="Z10" s="21">
        <v>-100</v>
      </c>
      <c r="AA10" s="22">
        <v>351340</v>
      </c>
    </row>
    <row r="11" spans="1:27" x14ac:dyDescent="0.25">
      <c r="A11" s="23" t="s">
        <v>39</v>
      </c>
      <c r="B11" s="17" t="s">
        <v>32</v>
      </c>
      <c r="C11" s="18">
        <v>90459210</v>
      </c>
      <c r="D11" s="18"/>
      <c r="E11" s="19">
        <v>19902250</v>
      </c>
      <c r="F11" s="20">
        <v>19902250</v>
      </c>
      <c r="G11" s="24">
        <v>20281020</v>
      </c>
      <c r="H11" s="24">
        <v>-55431637</v>
      </c>
      <c r="I11" s="24">
        <v>-19889136</v>
      </c>
      <c r="J11" s="20">
        <v>-55039753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-55039753</v>
      </c>
      <c r="X11" s="20">
        <v>25659900</v>
      </c>
      <c r="Y11" s="24">
        <v>-80699653</v>
      </c>
      <c r="Z11" s="25">
        <v>-314.49714535130687</v>
      </c>
      <c r="AA11" s="26">
        <v>19902250</v>
      </c>
    </row>
    <row r="12" spans="1:27" x14ac:dyDescent="0.25">
      <c r="A12" s="23" t="s">
        <v>40</v>
      </c>
      <c r="B12" s="17" t="s">
        <v>32</v>
      </c>
      <c r="C12" s="18">
        <v>57168541</v>
      </c>
      <c r="D12" s="18"/>
      <c r="E12" s="19">
        <v>26723930</v>
      </c>
      <c r="F12" s="20">
        <v>26723930</v>
      </c>
      <c r="G12" s="20">
        <v>-113521555</v>
      </c>
      <c r="H12" s="20"/>
      <c r="I12" s="20"/>
      <c r="J12" s="20">
        <v>-113521555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-113521555</v>
      </c>
      <c r="X12" s="20">
        <v>26723930</v>
      </c>
      <c r="Y12" s="20">
        <v>-140245485</v>
      </c>
      <c r="Z12" s="21">
        <v>-524.79364000728935</v>
      </c>
      <c r="AA12" s="22">
        <v>26723930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-4139804657</v>
      </c>
      <c r="D13" s="29">
        <f>SUM(D6:D12)</f>
        <v>0</v>
      </c>
      <c r="E13" s="30">
        <f t="shared" si="0"/>
        <v>-2804951340</v>
      </c>
      <c r="F13" s="31">
        <f t="shared" si="0"/>
        <v>-2804951340</v>
      </c>
      <c r="G13" s="31">
        <f t="shared" si="0"/>
        <v>-590989262</v>
      </c>
      <c r="H13" s="31">
        <f t="shared" si="0"/>
        <v>-165045861</v>
      </c>
      <c r="I13" s="31">
        <f t="shared" si="0"/>
        <v>248550151</v>
      </c>
      <c r="J13" s="31">
        <f t="shared" si="0"/>
        <v>-507484972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-507484972</v>
      </c>
      <c r="X13" s="31">
        <f t="shared" si="0"/>
        <v>-5701247380</v>
      </c>
      <c r="Y13" s="31">
        <f t="shared" si="0"/>
        <v>5193762408</v>
      </c>
      <c r="Z13" s="32">
        <f>+IF(X13&lt;&gt;0,+(Y13/X13)*100,0)</f>
        <v>-91.098702824573806</v>
      </c>
      <c r="AA13" s="33">
        <f>SUM(AA6:AA12)</f>
        <v>-2804951340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9474544611</v>
      </c>
      <c r="D17" s="18"/>
      <c r="E17" s="19">
        <v>7049734770</v>
      </c>
      <c r="F17" s="20">
        <v>7049734770</v>
      </c>
      <c r="G17" s="24">
        <v>-5085961</v>
      </c>
      <c r="H17" s="24">
        <v>-11005243</v>
      </c>
      <c r="I17" s="24">
        <v>49028487</v>
      </c>
      <c r="J17" s="20">
        <v>32937283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32937283</v>
      </c>
      <c r="X17" s="20">
        <v>7010992980</v>
      </c>
      <c r="Y17" s="24">
        <v>-6978055697</v>
      </c>
      <c r="Z17" s="25">
        <v>-99.5302051636058</v>
      </c>
      <c r="AA17" s="26">
        <v>7049734770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173210</v>
      </c>
      <c r="D21" s="18"/>
      <c r="E21" s="19">
        <v>100000</v>
      </c>
      <c r="F21" s="20">
        <v>100000</v>
      </c>
      <c r="G21" s="20">
        <v>-4811</v>
      </c>
      <c r="H21" s="20">
        <v>-4811</v>
      </c>
      <c r="I21" s="20">
        <v>-4811</v>
      </c>
      <c r="J21" s="20">
        <v>-14433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-14433</v>
      </c>
      <c r="X21" s="20">
        <v>7383910</v>
      </c>
      <c r="Y21" s="20">
        <v>-7398343</v>
      </c>
      <c r="Z21" s="21">
        <v>-100.19546554603184</v>
      </c>
      <c r="AA21" s="22">
        <v>100000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9474717821</v>
      </c>
      <c r="D25" s="29">
        <f t="shared" ref="D25:Y25" si="1">SUM(D15:D24)</f>
        <v>0</v>
      </c>
      <c r="E25" s="35">
        <f t="shared" si="1"/>
        <v>7049834770</v>
      </c>
      <c r="F25" s="36">
        <f t="shared" si="1"/>
        <v>7049834770</v>
      </c>
      <c r="G25" s="36">
        <f t="shared" si="1"/>
        <v>-5090772</v>
      </c>
      <c r="H25" s="36">
        <f t="shared" si="1"/>
        <v>-11010054</v>
      </c>
      <c r="I25" s="36">
        <f t="shared" si="1"/>
        <v>49023676</v>
      </c>
      <c r="J25" s="36">
        <f t="shared" si="1"/>
        <v>32922850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32922850</v>
      </c>
      <c r="X25" s="36">
        <f t="shared" si="1"/>
        <v>7018376890</v>
      </c>
      <c r="Y25" s="36">
        <f t="shared" si="1"/>
        <v>-6985454040</v>
      </c>
      <c r="Z25" s="37">
        <f>+IF(X25&lt;&gt;0,+(Y25/X25)*100,0)</f>
        <v>-99.530905072269491</v>
      </c>
      <c r="AA25" s="38">
        <f>SUM(AA15:AA24)</f>
        <v>7049834770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5334913164</v>
      </c>
      <c r="D26" s="29">
        <f>+D13+D25</f>
        <v>0</v>
      </c>
      <c r="E26" s="30">
        <f t="shared" si="2"/>
        <v>4244883430</v>
      </c>
      <c r="F26" s="31">
        <f t="shared" si="2"/>
        <v>4244883430</v>
      </c>
      <c r="G26" s="31">
        <f t="shared" si="2"/>
        <v>-596080034</v>
      </c>
      <c r="H26" s="31">
        <f t="shared" si="2"/>
        <v>-176055915</v>
      </c>
      <c r="I26" s="31">
        <f t="shared" si="2"/>
        <v>297573827</v>
      </c>
      <c r="J26" s="31">
        <f t="shared" si="2"/>
        <v>-474562122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-474562122</v>
      </c>
      <c r="X26" s="31">
        <f t="shared" si="2"/>
        <v>1317129510</v>
      </c>
      <c r="Y26" s="31">
        <f t="shared" si="2"/>
        <v>-1791691632</v>
      </c>
      <c r="Z26" s="32">
        <f>+IF(X26&lt;&gt;0,+(Y26/X26)*100,0)</f>
        <v>-136.0300272977712</v>
      </c>
      <c r="AA26" s="33">
        <f>+AA13+AA25</f>
        <v>4244883430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168668776</v>
      </c>
      <c r="D30" s="18"/>
      <c r="E30" s="19">
        <v>227746500</v>
      </c>
      <c r="F30" s="20">
        <v>227746500</v>
      </c>
      <c r="G30" s="20">
        <v>2391056</v>
      </c>
      <c r="H30" s="20">
        <v>11081536</v>
      </c>
      <c r="I30" s="20">
        <v>10724066</v>
      </c>
      <c r="J30" s="20">
        <v>24196658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24196658</v>
      </c>
      <c r="X30" s="20"/>
      <c r="Y30" s="20">
        <v>24196658</v>
      </c>
      <c r="Z30" s="21"/>
      <c r="AA30" s="22">
        <v>227746500</v>
      </c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745987670</v>
      </c>
      <c r="D32" s="18"/>
      <c r="E32" s="19">
        <v>153405380</v>
      </c>
      <c r="F32" s="20">
        <v>153405380</v>
      </c>
      <c r="G32" s="20">
        <v>-350081225</v>
      </c>
      <c r="H32" s="20">
        <v>-229934123</v>
      </c>
      <c r="I32" s="20">
        <v>-34069767</v>
      </c>
      <c r="J32" s="20">
        <v>-614085115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-614085115</v>
      </c>
      <c r="X32" s="20">
        <v>1946176840</v>
      </c>
      <c r="Y32" s="20">
        <v>-2560261955</v>
      </c>
      <c r="Z32" s="21">
        <v>-131.55340780851137</v>
      </c>
      <c r="AA32" s="22">
        <v>153405380</v>
      </c>
    </row>
    <row r="33" spans="1:27" x14ac:dyDescent="0.25">
      <c r="A33" s="23" t="s">
        <v>60</v>
      </c>
      <c r="B33" s="17" t="s">
        <v>32</v>
      </c>
      <c r="C33" s="18">
        <v>-122723409</v>
      </c>
      <c r="D33" s="18"/>
      <c r="E33" s="19">
        <v>43305020</v>
      </c>
      <c r="F33" s="20">
        <v>43305020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43305020</v>
      </c>
      <c r="Y33" s="20">
        <v>-43305020</v>
      </c>
      <c r="Z33" s="21">
        <v>-100</v>
      </c>
      <c r="AA33" s="22">
        <v>43305020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403432442</v>
      </c>
      <c r="D35" s="18"/>
      <c r="E35" s="19">
        <v>363296980</v>
      </c>
      <c r="F35" s="20">
        <v>363296980</v>
      </c>
      <c r="G35" s="20">
        <v>18919563</v>
      </c>
      <c r="H35" s="20">
        <v>1115866</v>
      </c>
      <c r="I35" s="20">
        <v>6873006</v>
      </c>
      <c r="J35" s="20">
        <v>26908435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26908435</v>
      </c>
      <c r="X35" s="20">
        <v>342556920</v>
      </c>
      <c r="Y35" s="20">
        <v>-315648485</v>
      </c>
      <c r="Z35" s="21">
        <v>-92.144828077038994</v>
      </c>
      <c r="AA35" s="22">
        <v>363296980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1195365479</v>
      </c>
      <c r="D37" s="29">
        <f t="shared" ref="D37:Y37" si="3">SUM(D29:D36)</f>
        <v>0</v>
      </c>
      <c r="E37" s="30">
        <f t="shared" si="3"/>
        <v>787753880</v>
      </c>
      <c r="F37" s="31">
        <f t="shared" si="3"/>
        <v>787753880</v>
      </c>
      <c r="G37" s="31">
        <f t="shared" si="3"/>
        <v>-328770606</v>
      </c>
      <c r="H37" s="31">
        <f t="shared" si="3"/>
        <v>-217736721</v>
      </c>
      <c r="I37" s="31">
        <f t="shared" si="3"/>
        <v>-16472695</v>
      </c>
      <c r="J37" s="31">
        <f t="shared" si="3"/>
        <v>-562980022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-562980022</v>
      </c>
      <c r="X37" s="31">
        <f t="shared" si="3"/>
        <v>2332038780</v>
      </c>
      <c r="Y37" s="31">
        <f t="shared" si="3"/>
        <v>-2895018802</v>
      </c>
      <c r="Z37" s="32">
        <f>+IF(X37&lt;&gt;0,+(Y37/X37)*100,0)</f>
        <v>-124.14110892272554</v>
      </c>
      <c r="AA37" s="33">
        <f>SUM(AA29:AA36)</f>
        <v>787753880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1095469368</v>
      </c>
      <c r="D39" s="18"/>
      <c r="E39" s="19">
        <v>1611149000</v>
      </c>
      <c r="F39" s="20">
        <v>1611149000</v>
      </c>
      <c r="G39" s="20">
        <v>-7918955</v>
      </c>
      <c r="H39" s="20"/>
      <c r="I39" s="20"/>
      <c r="J39" s="20">
        <v>-7918955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-7918955</v>
      </c>
      <c r="X39" s="20">
        <v>1367370800</v>
      </c>
      <c r="Y39" s="20">
        <v>-1375289755</v>
      </c>
      <c r="Z39" s="21">
        <v>-100.57913734884497</v>
      </c>
      <c r="AA39" s="22">
        <v>1611149000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1095469368</v>
      </c>
      <c r="D43" s="29">
        <f t="shared" ref="D43:Y43" si="4">SUM(D39:D42)</f>
        <v>0</v>
      </c>
      <c r="E43" s="35">
        <f t="shared" si="4"/>
        <v>1611149000</v>
      </c>
      <c r="F43" s="36">
        <f t="shared" si="4"/>
        <v>1611149000</v>
      </c>
      <c r="G43" s="36">
        <f t="shared" si="4"/>
        <v>-7918955</v>
      </c>
      <c r="H43" s="36">
        <f t="shared" si="4"/>
        <v>0</v>
      </c>
      <c r="I43" s="36">
        <f t="shared" si="4"/>
        <v>0</v>
      </c>
      <c r="J43" s="36">
        <f t="shared" si="4"/>
        <v>-7918955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-7918955</v>
      </c>
      <c r="X43" s="36">
        <f t="shared" si="4"/>
        <v>1367370800</v>
      </c>
      <c r="Y43" s="36">
        <f t="shared" si="4"/>
        <v>-1375289755</v>
      </c>
      <c r="Z43" s="37">
        <f>+IF(X43&lt;&gt;0,+(Y43/X43)*100,0)</f>
        <v>-100.57913734884497</v>
      </c>
      <c r="AA43" s="38">
        <f>SUM(AA39:AA42)</f>
        <v>1611149000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2290834847</v>
      </c>
      <c r="D44" s="29">
        <f>+D37+D43</f>
        <v>0</v>
      </c>
      <c r="E44" s="30">
        <f t="shared" si="5"/>
        <v>2398902880</v>
      </c>
      <c r="F44" s="31">
        <f t="shared" si="5"/>
        <v>2398902880</v>
      </c>
      <c r="G44" s="31">
        <f t="shared" si="5"/>
        <v>-336689561</v>
      </c>
      <c r="H44" s="31">
        <f t="shared" si="5"/>
        <v>-217736721</v>
      </c>
      <c r="I44" s="31">
        <f t="shared" si="5"/>
        <v>-16472695</v>
      </c>
      <c r="J44" s="31">
        <f t="shared" si="5"/>
        <v>-570898977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-570898977</v>
      </c>
      <c r="X44" s="31">
        <f t="shared" si="5"/>
        <v>3699409580</v>
      </c>
      <c r="Y44" s="31">
        <f t="shared" si="5"/>
        <v>-4270308557</v>
      </c>
      <c r="Z44" s="32">
        <f>+IF(X44&lt;&gt;0,+(Y44/X44)*100,0)</f>
        <v>-115.4321646374717</v>
      </c>
      <c r="AA44" s="33">
        <f>+AA37+AA43</f>
        <v>2398902880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3044078317</v>
      </c>
      <c r="D45" s="42">
        <f t="shared" si="6"/>
        <v>0</v>
      </c>
      <c r="E45" s="43">
        <f t="shared" si="6"/>
        <v>1845980550</v>
      </c>
      <c r="F45" s="44">
        <f t="shared" si="6"/>
        <v>1845980550</v>
      </c>
      <c r="G45" s="44">
        <f t="shared" si="6"/>
        <v>-259390473</v>
      </c>
      <c r="H45" s="44">
        <f t="shared" si="6"/>
        <v>41680806</v>
      </c>
      <c r="I45" s="44">
        <f t="shared" si="6"/>
        <v>314046522</v>
      </c>
      <c r="J45" s="44">
        <f t="shared" si="6"/>
        <v>96336855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96336855</v>
      </c>
      <c r="X45" s="44">
        <f t="shared" si="6"/>
        <v>-2382280070</v>
      </c>
      <c r="Y45" s="44">
        <f t="shared" si="6"/>
        <v>2478616925</v>
      </c>
      <c r="Z45" s="45">
        <f>+IF(X45&lt;&gt;0,+(Y45/X45)*100,0)</f>
        <v>-104.04389291641935</v>
      </c>
      <c r="AA45" s="46">
        <f>+AA26-AA44</f>
        <v>1845980550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-45687268</v>
      </c>
      <c r="D47" s="18"/>
      <c r="E47" s="19">
        <v>1385260150</v>
      </c>
      <c r="F47" s="20">
        <v>1385260150</v>
      </c>
      <c r="G47" s="20">
        <v>-276309893</v>
      </c>
      <c r="H47" s="20">
        <v>49536724</v>
      </c>
      <c r="I47" s="20">
        <v>313493292</v>
      </c>
      <c r="J47" s="20">
        <v>86720123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86720123</v>
      </c>
      <c r="X47" s="20"/>
      <c r="Y47" s="20">
        <v>86720123</v>
      </c>
      <c r="Z47" s="47"/>
      <c r="AA47" s="22">
        <v>1385260150</v>
      </c>
    </row>
    <row r="48" spans="1:27" x14ac:dyDescent="0.25">
      <c r="A48" s="23" t="s">
        <v>73</v>
      </c>
      <c r="B48" s="17" t="s">
        <v>32</v>
      </c>
      <c r="C48" s="18">
        <v>1280866</v>
      </c>
      <c r="D48" s="18"/>
      <c r="E48" s="19">
        <v>351790400</v>
      </c>
      <c r="F48" s="20">
        <v>351790400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175895200</v>
      </c>
      <c r="Y48" s="20">
        <v>-175895200</v>
      </c>
      <c r="Z48" s="47">
        <v>-100</v>
      </c>
      <c r="AA48" s="22">
        <v>351790400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-44406402</v>
      </c>
      <c r="D50" s="50">
        <f t="shared" ref="D50:Y50" si="7">SUM(D47:D49)</f>
        <v>0</v>
      </c>
      <c r="E50" s="51">
        <f t="shared" si="7"/>
        <v>1737050550</v>
      </c>
      <c r="F50" s="52">
        <f t="shared" si="7"/>
        <v>1737050550</v>
      </c>
      <c r="G50" s="52">
        <f t="shared" si="7"/>
        <v>-276309893</v>
      </c>
      <c r="H50" s="52">
        <f t="shared" si="7"/>
        <v>49536724</v>
      </c>
      <c r="I50" s="52">
        <f t="shared" si="7"/>
        <v>313493292</v>
      </c>
      <c r="J50" s="52">
        <f t="shared" si="7"/>
        <v>86720123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86720123</v>
      </c>
      <c r="X50" s="52">
        <f t="shared" si="7"/>
        <v>175895200</v>
      </c>
      <c r="Y50" s="52">
        <f t="shared" si="7"/>
        <v>-89175077</v>
      </c>
      <c r="Z50" s="53">
        <f>+IF(X50&lt;&gt;0,+(Y50/X50)*100,0)</f>
        <v>-50.697845649000087</v>
      </c>
      <c r="AA50" s="54">
        <f>SUM(AA47:AA49)</f>
        <v>1737050550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36429120</v>
      </c>
      <c r="D17" s="18"/>
      <c r="E17" s="19"/>
      <c r="F17" s="20"/>
      <c r="G17" s="24">
        <v>36583243</v>
      </c>
      <c r="H17" s="24">
        <v>-154123</v>
      </c>
      <c r="I17" s="24"/>
      <c r="J17" s="20">
        <v>36429120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36429120</v>
      </c>
      <c r="X17" s="20"/>
      <c r="Y17" s="24">
        <v>36429120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36429120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36583243</v>
      </c>
      <c r="H25" s="36">
        <f t="shared" si="1"/>
        <v>-154123</v>
      </c>
      <c r="I25" s="36">
        <f t="shared" si="1"/>
        <v>0</v>
      </c>
      <c r="J25" s="36">
        <f t="shared" si="1"/>
        <v>36429120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36429120</v>
      </c>
      <c r="X25" s="36">
        <f t="shared" si="1"/>
        <v>0</v>
      </c>
      <c r="Y25" s="36">
        <f t="shared" si="1"/>
        <v>36429120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36429120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36583243</v>
      </c>
      <c r="H26" s="31">
        <f t="shared" si="2"/>
        <v>-154123</v>
      </c>
      <c r="I26" s="31">
        <f t="shared" si="2"/>
        <v>0</v>
      </c>
      <c r="J26" s="31">
        <f t="shared" si="2"/>
        <v>36429120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36429120</v>
      </c>
      <c r="X26" s="31">
        <f t="shared" si="2"/>
        <v>0</v>
      </c>
      <c r="Y26" s="31">
        <f t="shared" si="2"/>
        <v>36429120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1070857</v>
      </c>
      <c r="D32" s="18"/>
      <c r="E32" s="19"/>
      <c r="F32" s="20"/>
      <c r="G32" s="20">
        <v>1111659</v>
      </c>
      <c r="H32" s="20"/>
      <c r="I32" s="20"/>
      <c r="J32" s="20">
        <v>1111659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1111659</v>
      </c>
      <c r="X32" s="20"/>
      <c r="Y32" s="20">
        <v>1111659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1070857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1111659</v>
      </c>
      <c r="H37" s="31">
        <f t="shared" si="3"/>
        <v>0</v>
      </c>
      <c r="I37" s="31">
        <f t="shared" si="3"/>
        <v>0</v>
      </c>
      <c r="J37" s="31">
        <f t="shared" si="3"/>
        <v>1111659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1111659</v>
      </c>
      <c r="X37" s="31">
        <f t="shared" si="3"/>
        <v>0</v>
      </c>
      <c r="Y37" s="31">
        <f t="shared" si="3"/>
        <v>1111659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1070857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1111659</v>
      </c>
      <c r="H44" s="31">
        <f t="shared" si="5"/>
        <v>0</v>
      </c>
      <c r="I44" s="31">
        <f t="shared" si="5"/>
        <v>0</v>
      </c>
      <c r="J44" s="31">
        <f t="shared" si="5"/>
        <v>1111659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1111659</v>
      </c>
      <c r="X44" s="31">
        <f t="shared" si="5"/>
        <v>0</v>
      </c>
      <c r="Y44" s="31">
        <f t="shared" si="5"/>
        <v>1111659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35358263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35471584</v>
      </c>
      <c r="H45" s="44">
        <f t="shared" si="6"/>
        <v>-154123</v>
      </c>
      <c r="I45" s="44">
        <f t="shared" si="6"/>
        <v>0</v>
      </c>
      <c r="J45" s="44">
        <f t="shared" si="6"/>
        <v>35317461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35317461</v>
      </c>
      <c r="X45" s="44">
        <f t="shared" si="6"/>
        <v>0</v>
      </c>
      <c r="Y45" s="44">
        <f t="shared" si="6"/>
        <v>35317461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-1290854</v>
      </c>
      <c r="D47" s="18"/>
      <c r="E47" s="19"/>
      <c r="F47" s="20"/>
      <c r="G47" s="20">
        <v>-1290854</v>
      </c>
      <c r="H47" s="20"/>
      <c r="I47" s="20"/>
      <c r="J47" s="20">
        <v>-1290854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-1290854</v>
      </c>
      <c r="X47" s="20"/>
      <c r="Y47" s="20">
        <v>-1290854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-1290854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-1290854</v>
      </c>
      <c r="H50" s="52">
        <f t="shared" si="7"/>
        <v>0</v>
      </c>
      <c r="I50" s="52">
        <f t="shared" si="7"/>
        <v>0</v>
      </c>
      <c r="J50" s="52">
        <f t="shared" si="7"/>
        <v>-1290854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-1290854</v>
      </c>
      <c r="X50" s="52">
        <f t="shared" si="7"/>
        <v>0</v>
      </c>
      <c r="Y50" s="52">
        <f t="shared" si="7"/>
        <v>-1290854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-213813507</v>
      </c>
      <c r="F6" s="20">
        <v>-213813507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-59214229</v>
      </c>
      <c r="Y6" s="20">
        <v>59214229</v>
      </c>
      <c r="Z6" s="21">
        <v>-100</v>
      </c>
      <c r="AA6" s="22">
        <v>-213813507</v>
      </c>
    </row>
    <row r="7" spans="1:27" x14ac:dyDescent="0.25">
      <c r="A7" s="23" t="s">
        <v>35</v>
      </c>
      <c r="B7" s="17" t="s">
        <v>32</v>
      </c>
      <c r="C7" s="18">
        <v>137208828</v>
      </c>
      <c r="D7" s="18"/>
      <c r="E7" s="19">
        <v>65722689</v>
      </c>
      <c r="F7" s="20">
        <v>65722689</v>
      </c>
      <c r="G7" s="20">
        <v>9184174</v>
      </c>
      <c r="H7" s="20">
        <v>16301973</v>
      </c>
      <c r="I7" s="20">
        <v>12163877</v>
      </c>
      <c r="J7" s="20">
        <v>37650024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37650024</v>
      </c>
      <c r="X7" s="20">
        <v>17637621</v>
      </c>
      <c r="Y7" s="20">
        <v>20012403</v>
      </c>
      <c r="Z7" s="21">
        <v>113.46429884166352</v>
      </c>
      <c r="AA7" s="22">
        <v>65722689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31026846</v>
      </c>
      <c r="F11" s="20">
        <v>31026846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7756716</v>
      </c>
      <c r="Y11" s="24">
        <v>-7756716</v>
      </c>
      <c r="Z11" s="25">
        <v>-100</v>
      </c>
      <c r="AA11" s="26">
        <v>31026846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137208828</v>
      </c>
      <c r="D13" s="29">
        <f>SUM(D6:D12)</f>
        <v>0</v>
      </c>
      <c r="E13" s="30">
        <f t="shared" si="0"/>
        <v>-117063972</v>
      </c>
      <c r="F13" s="31">
        <f t="shared" si="0"/>
        <v>-117063972</v>
      </c>
      <c r="G13" s="31">
        <f t="shared" si="0"/>
        <v>9184174</v>
      </c>
      <c r="H13" s="31">
        <f t="shared" si="0"/>
        <v>16301973</v>
      </c>
      <c r="I13" s="31">
        <f t="shared" si="0"/>
        <v>12163877</v>
      </c>
      <c r="J13" s="31">
        <f t="shared" si="0"/>
        <v>37650024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37650024</v>
      </c>
      <c r="X13" s="31">
        <f t="shared" si="0"/>
        <v>-33819892</v>
      </c>
      <c r="Y13" s="31">
        <f t="shared" si="0"/>
        <v>71469916</v>
      </c>
      <c r="Z13" s="32">
        <f>+IF(X13&lt;&gt;0,+(Y13/X13)*100,0)</f>
        <v>-211.32508643138186</v>
      </c>
      <c r="AA13" s="33">
        <f>SUM(AA6:AA12)</f>
        <v>-117063972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1750572962</v>
      </c>
      <c r="D17" s="18"/>
      <c r="E17" s="19">
        <v>134864257</v>
      </c>
      <c r="F17" s="20">
        <v>134864257</v>
      </c>
      <c r="G17" s="24">
        <v>38980997</v>
      </c>
      <c r="H17" s="24">
        <v>11232144</v>
      </c>
      <c r="I17" s="24">
        <v>17177992</v>
      </c>
      <c r="J17" s="20">
        <v>67391133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67391133</v>
      </c>
      <c r="X17" s="20">
        <v>33716064</v>
      </c>
      <c r="Y17" s="24">
        <v>33675069</v>
      </c>
      <c r="Z17" s="25">
        <v>99.878411074317569</v>
      </c>
      <c r="AA17" s="26">
        <v>134864257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1750572962</v>
      </c>
      <c r="D25" s="29">
        <f t="shared" ref="D25:Y25" si="1">SUM(D15:D24)</f>
        <v>0</v>
      </c>
      <c r="E25" s="35">
        <f t="shared" si="1"/>
        <v>134864257</v>
      </c>
      <c r="F25" s="36">
        <f t="shared" si="1"/>
        <v>134864257</v>
      </c>
      <c r="G25" s="36">
        <f t="shared" si="1"/>
        <v>38980997</v>
      </c>
      <c r="H25" s="36">
        <f t="shared" si="1"/>
        <v>11232144</v>
      </c>
      <c r="I25" s="36">
        <f t="shared" si="1"/>
        <v>17177992</v>
      </c>
      <c r="J25" s="36">
        <f t="shared" si="1"/>
        <v>67391133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67391133</v>
      </c>
      <c r="X25" s="36">
        <f t="shared" si="1"/>
        <v>33716064</v>
      </c>
      <c r="Y25" s="36">
        <f t="shared" si="1"/>
        <v>33675069</v>
      </c>
      <c r="Z25" s="37">
        <f>+IF(X25&lt;&gt;0,+(Y25/X25)*100,0)</f>
        <v>99.878411074317569</v>
      </c>
      <c r="AA25" s="38">
        <f>SUM(AA15:AA24)</f>
        <v>134864257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1887781790</v>
      </c>
      <c r="D26" s="29">
        <f>+D13+D25</f>
        <v>0</v>
      </c>
      <c r="E26" s="30">
        <f t="shared" si="2"/>
        <v>17800285</v>
      </c>
      <c r="F26" s="31">
        <f t="shared" si="2"/>
        <v>17800285</v>
      </c>
      <c r="G26" s="31">
        <f t="shared" si="2"/>
        <v>48165171</v>
      </c>
      <c r="H26" s="31">
        <f t="shared" si="2"/>
        <v>27534117</v>
      </c>
      <c r="I26" s="31">
        <f t="shared" si="2"/>
        <v>29341869</v>
      </c>
      <c r="J26" s="31">
        <f t="shared" si="2"/>
        <v>105041157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105041157</v>
      </c>
      <c r="X26" s="31">
        <f t="shared" si="2"/>
        <v>-103828</v>
      </c>
      <c r="Y26" s="31">
        <f t="shared" si="2"/>
        <v>105144985</v>
      </c>
      <c r="Z26" s="32">
        <f>+IF(X26&lt;&gt;0,+(Y26/X26)*100,0)</f>
        <v>-101268.42951804909</v>
      </c>
      <c r="AA26" s="33">
        <f>+AA13+AA25</f>
        <v>17800285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520797</v>
      </c>
      <c r="F32" s="20">
        <v>520797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-4423696</v>
      </c>
      <c r="Y32" s="20">
        <v>4423696</v>
      </c>
      <c r="Z32" s="21">
        <v>-100</v>
      </c>
      <c r="AA32" s="22">
        <v>520797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20816828</v>
      </c>
      <c r="F35" s="20">
        <v>20816828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5204208</v>
      </c>
      <c r="Y35" s="20">
        <v>-5204208</v>
      </c>
      <c r="Z35" s="21">
        <v>-100</v>
      </c>
      <c r="AA35" s="22">
        <v>20816828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21337625</v>
      </c>
      <c r="F37" s="31">
        <f t="shared" si="3"/>
        <v>21337625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780512</v>
      </c>
      <c r="Y37" s="31">
        <f t="shared" si="3"/>
        <v>-780512</v>
      </c>
      <c r="Z37" s="32">
        <f>+IF(X37&lt;&gt;0,+(Y37/X37)*100,0)</f>
        <v>-100</v>
      </c>
      <c r="AA37" s="33">
        <f>SUM(AA29:AA36)</f>
        <v>21337625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112671117</v>
      </c>
      <c r="F39" s="20">
        <v>112671117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24244851</v>
      </c>
      <c r="Y39" s="20">
        <v>-24244851</v>
      </c>
      <c r="Z39" s="21">
        <v>-100</v>
      </c>
      <c r="AA39" s="22">
        <v>112671117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112671117</v>
      </c>
      <c r="F43" s="36">
        <f t="shared" si="4"/>
        <v>112671117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24244851</v>
      </c>
      <c r="Y43" s="36">
        <f t="shared" si="4"/>
        <v>-24244851</v>
      </c>
      <c r="Z43" s="37">
        <f>+IF(X43&lt;&gt;0,+(Y43/X43)*100,0)</f>
        <v>-100</v>
      </c>
      <c r="AA43" s="38">
        <f>SUM(AA39:AA42)</f>
        <v>112671117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134008742</v>
      </c>
      <c r="F44" s="31">
        <f t="shared" si="5"/>
        <v>134008742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25025363</v>
      </c>
      <c r="Y44" s="31">
        <f t="shared" si="5"/>
        <v>-25025363</v>
      </c>
      <c r="Z44" s="32">
        <f>+IF(X44&lt;&gt;0,+(Y44/X44)*100,0)</f>
        <v>-100</v>
      </c>
      <c r="AA44" s="33">
        <f>+AA37+AA43</f>
        <v>134008742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1887781790</v>
      </c>
      <c r="D45" s="42">
        <f t="shared" si="6"/>
        <v>0</v>
      </c>
      <c r="E45" s="43">
        <f t="shared" si="6"/>
        <v>-116208457</v>
      </c>
      <c r="F45" s="44">
        <f t="shared" si="6"/>
        <v>-116208457</v>
      </c>
      <c r="G45" s="44">
        <f t="shared" si="6"/>
        <v>48165171</v>
      </c>
      <c r="H45" s="44">
        <f t="shared" si="6"/>
        <v>27534117</v>
      </c>
      <c r="I45" s="44">
        <f t="shared" si="6"/>
        <v>29341869</v>
      </c>
      <c r="J45" s="44">
        <f t="shared" si="6"/>
        <v>105041157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105041157</v>
      </c>
      <c r="X45" s="44">
        <f t="shared" si="6"/>
        <v>-25129191</v>
      </c>
      <c r="Y45" s="44">
        <f t="shared" si="6"/>
        <v>130170348</v>
      </c>
      <c r="Z45" s="45">
        <f>+IF(X45&lt;&gt;0,+(Y45/X45)*100,0)</f>
        <v>-518.00453106508689</v>
      </c>
      <c r="AA45" s="46">
        <f>+AA26-AA44</f>
        <v>-116208457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-118005009</v>
      </c>
      <c r="F47" s="20">
        <v>-118005009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-29501253</v>
      </c>
      <c r="Y47" s="20">
        <v>29501253</v>
      </c>
      <c r="Z47" s="47">
        <v>-100</v>
      </c>
      <c r="AA47" s="22">
        <v>-118005009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-118005009</v>
      </c>
      <c r="F50" s="52">
        <f t="shared" si="7"/>
        <v>-118005009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-29501253</v>
      </c>
      <c r="Y50" s="52">
        <f t="shared" si="7"/>
        <v>29501253</v>
      </c>
      <c r="Z50" s="53">
        <f>+IF(X50&lt;&gt;0,+(Y50/X50)*100,0)</f>
        <v>-100</v>
      </c>
      <c r="AA50" s="54">
        <f>SUM(AA47:AA49)</f>
        <v>-118005009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-24777</v>
      </c>
      <c r="D6" s="18"/>
      <c r="E6" s="19">
        <v>76973</v>
      </c>
      <c r="F6" s="20">
        <v>76973</v>
      </c>
      <c r="G6" s="20">
        <v>-276799</v>
      </c>
      <c r="H6" s="20">
        <v>8002</v>
      </c>
      <c r="I6" s="20">
        <v>8640</v>
      </c>
      <c r="J6" s="20">
        <v>-260157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-260157</v>
      </c>
      <c r="X6" s="20">
        <v>19242</v>
      </c>
      <c r="Y6" s="20">
        <v>-279399</v>
      </c>
      <c r="Z6" s="21">
        <v>-1452.0268163392579</v>
      </c>
      <c r="AA6" s="22">
        <v>76973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3812</v>
      </c>
      <c r="D11" s="18"/>
      <c r="E11" s="19"/>
      <c r="F11" s="20"/>
      <c r="G11" s="24">
        <v>3812</v>
      </c>
      <c r="H11" s="24"/>
      <c r="I11" s="24"/>
      <c r="J11" s="20">
        <v>3812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3812</v>
      </c>
      <c r="X11" s="20"/>
      <c r="Y11" s="24">
        <v>3812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-20965</v>
      </c>
      <c r="D13" s="29">
        <f>SUM(D6:D12)</f>
        <v>0</v>
      </c>
      <c r="E13" s="30">
        <f t="shared" si="0"/>
        <v>76973</v>
      </c>
      <c r="F13" s="31">
        <f t="shared" si="0"/>
        <v>76973</v>
      </c>
      <c r="G13" s="31">
        <f t="shared" si="0"/>
        <v>-272987</v>
      </c>
      <c r="H13" s="31">
        <f t="shared" si="0"/>
        <v>8002</v>
      </c>
      <c r="I13" s="31">
        <f t="shared" si="0"/>
        <v>8640</v>
      </c>
      <c r="J13" s="31">
        <f t="shared" si="0"/>
        <v>-256345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-256345</v>
      </c>
      <c r="X13" s="31">
        <f t="shared" si="0"/>
        <v>19242</v>
      </c>
      <c r="Y13" s="31">
        <f t="shared" si="0"/>
        <v>-275587</v>
      </c>
      <c r="Z13" s="32">
        <f>+IF(X13&lt;&gt;0,+(Y13/X13)*100,0)</f>
        <v>-1432.2159858642553</v>
      </c>
      <c r="AA13" s="33">
        <f>SUM(AA6:AA12)</f>
        <v>76973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-20965</v>
      </c>
      <c r="D26" s="29">
        <f>+D13+D25</f>
        <v>0</v>
      </c>
      <c r="E26" s="30">
        <f t="shared" si="2"/>
        <v>76973</v>
      </c>
      <c r="F26" s="31">
        <f t="shared" si="2"/>
        <v>76973</v>
      </c>
      <c r="G26" s="31">
        <f t="shared" si="2"/>
        <v>-272987</v>
      </c>
      <c r="H26" s="31">
        <f t="shared" si="2"/>
        <v>8002</v>
      </c>
      <c r="I26" s="31">
        <f t="shared" si="2"/>
        <v>8640</v>
      </c>
      <c r="J26" s="31">
        <f t="shared" si="2"/>
        <v>-256345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-256345</v>
      </c>
      <c r="X26" s="31">
        <f t="shared" si="2"/>
        <v>19242</v>
      </c>
      <c r="Y26" s="31">
        <f t="shared" si="2"/>
        <v>-275587</v>
      </c>
      <c r="Z26" s="32">
        <f>+IF(X26&lt;&gt;0,+(Y26/X26)*100,0)</f>
        <v>-1432.2159858642553</v>
      </c>
      <c r="AA26" s="33">
        <f>+AA13+AA25</f>
        <v>76973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264000</v>
      </c>
      <c r="D32" s="18"/>
      <c r="E32" s="19">
        <v>3812343</v>
      </c>
      <c r="F32" s="20">
        <v>3812343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953085</v>
      </c>
      <c r="Y32" s="20">
        <v>-953085</v>
      </c>
      <c r="Z32" s="21">
        <v>-100</v>
      </c>
      <c r="AA32" s="22">
        <v>3812343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264000</v>
      </c>
      <c r="D37" s="29">
        <f t="shared" ref="D37:Y37" si="3">SUM(D29:D36)</f>
        <v>0</v>
      </c>
      <c r="E37" s="30">
        <f t="shared" si="3"/>
        <v>3812343</v>
      </c>
      <c r="F37" s="31">
        <f t="shared" si="3"/>
        <v>3812343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953085</v>
      </c>
      <c r="Y37" s="31">
        <f t="shared" si="3"/>
        <v>-953085</v>
      </c>
      <c r="Z37" s="32">
        <f>+IF(X37&lt;&gt;0,+(Y37/X37)*100,0)</f>
        <v>-100</v>
      </c>
      <c r="AA37" s="33">
        <f>SUM(AA29:AA36)</f>
        <v>3812343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264000</v>
      </c>
      <c r="D44" s="29">
        <f>+D37+D43</f>
        <v>0</v>
      </c>
      <c r="E44" s="30">
        <f t="shared" si="5"/>
        <v>3812343</v>
      </c>
      <c r="F44" s="31">
        <f t="shared" si="5"/>
        <v>3812343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953085</v>
      </c>
      <c r="Y44" s="31">
        <f t="shared" si="5"/>
        <v>-953085</v>
      </c>
      <c r="Z44" s="32">
        <f>+IF(X44&lt;&gt;0,+(Y44/X44)*100,0)</f>
        <v>-100</v>
      </c>
      <c r="AA44" s="33">
        <f>+AA37+AA43</f>
        <v>3812343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-284965</v>
      </c>
      <c r="D45" s="42">
        <f t="shared" si="6"/>
        <v>0</v>
      </c>
      <c r="E45" s="43">
        <f t="shared" si="6"/>
        <v>-3735370</v>
      </c>
      <c r="F45" s="44">
        <f t="shared" si="6"/>
        <v>-3735370</v>
      </c>
      <c r="G45" s="44">
        <f t="shared" si="6"/>
        <v>-272987</v>
      </c>
      <c r="H45" s="44">
        <f t="shared" si="6"/>
        <v>8002</v>
      </c>
      <c r="I45" s="44">
        <f t="shared" si="6"/>
        <v>8640</v>
      </c>
      <c r="J45" s="44">
        <f t="shared" si="6"/>
        <v>-256345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-256345</v>
      </c>
      <c r="X45" s="44">
        <f t="shared" si="6"/>
        <v>-933843</v>
      </c>
      <c r="Y45" s="44">
        <f t="shared" si="6"/>
        <v>677498</v>
      </c>
      <c r="Z45" s="45">
        <f>+IF(X45&lt;&gt;0,+(Y45/X45)*100,0)</f>
        <v>-72.549454244450089</v>
      </c>
      <c r="AA45" s="46">
        <f>+AA26-AA44</f>
        <v>-3735370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-11240825</v>
      </c>
      <c r="D47" s="18"/>
      <c r="E47" s="19"/>
      <c r="F47" s="20"/>
      <c r="G47" s="20">
        <v>-11240825</v>
      </c>
      <c r="H47" s="20">
        <v>-359837</v>
      </c>
      <c r="I47" s="20">
        <v>-187457</v>
      </c>
      <c r="J47" s="20">
        <v>-11788119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-11788119</v>
      </c>
      <c r="X47" s="20"/>
      <c r="Y47" s="20">
        <v>-11788119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-11240825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-11240825</v>
      </c>
      <c r="H50" s="52">
        <f t="shared" si="7"/>
        <v>-359837</v>
      </c>
      <c r="I50" s="52">
        <f t="shared" si="7"/>
        <v>-187457</v>
      </c>
      <c r="J50" s="52">
        <f t="shared" si="7"/>
        <v>-11788119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-11788119</v>
      </c>
      <c r="X50" s="52">
        <f t="shared" si="7"/>
        <v>0</v>
      </c>
      <c r="Y50" s="52">
        <f t="shared" si="7"/>
        <v>-11788119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51755435</v>
      </c>
      <c r="H6" s="20">
        <v>-4519222</v>
      </c>
      <c r="I6" s="20">
        <v>-16943261</v>
      </c>
      <c r="J6" s="20">
        <v>30292952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30292952</v>
      </c>
      <c r="X6" s="20"/>
      <c r="Y6" s="20">
        <v>30292952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10785571</v>
      </c>
      <c r="H7" s="20">
        <v>10019145</v>
      </c>
      <c r="I7" s="20">
        <v>7831414</v>
      </c>
      <c r="J7" s="20">
        <v>28636130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28636130</v>
      </c>
      <c r="X7" s="20"/>
      <c r="Y7" s="20">
        <v>28636130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-106604</v>
      </c>
      <c r="H10" s="20"/>
      <c r="I10" s="20">
        <v>-31186</v>
      </c>
      <c r="J10" s="20">
        <v>-137790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-137790</v>
      </c>
      <c r="X10" s="20"/>
      <c r="Y10" s="20">
        <v>-137790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3908270</v>
      </c>
      <c r="H11" s="24">
        <v>6340633</v>
      </c>
      <c r="I11" s="24">
        <v>6450680</v>
      </c>
      <c r="J11" s="20">
        <v>16699583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16699583</v>
      </c>
      <c r="X11" s="20"/>
      <c r="Y11" s="24">
        <v>16699583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66342672</v>
      </c>
      <c r="H13" s="31">
        <f t="shared" si="0"/>
        <v>11840556</v>
      </c>
      <c r="I13" s="31">
        <f t="shared" si="0"/>
        <v>-2692353</v>
      </c>
      <c r="J13" s="31">
        <f t="shared" si="0"/>
        <v>75490875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75490875</v>
      </c>
      <c r="X13" s="31">
        <f t="shared" si="0"/>
        <v>0</v>
      </c>
      <c r="Y13" s="31">
        <f t="shared" si="0"/>
        <v>75490875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1507677879</v>
      </c>
      <c r="D17" s="18"/>
      <c r="E17" s="19">
        <v>112217440</v>
      </c>
      <c r="F17" s="20">
        <v>112217440</v>
      </c>
      <c r="G17" s="24">
        <v>2800544</v>
      </c>
      <c r="H17" s="24">
        <v>2736566</v>
      </c>
      <c r="I17" s="24">
        <v>6847531</v>
      </c>
      <c r="J17" s="20">
        <v>12384641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12384641</v>
      </c>
      <c r="X17" s="20">
        <v>28054362</v>
      </c>
      <c r="Y17" s="24">
        <v>-15669721</v>
      </c>
      <c r="Z17" s="25">
        <v>-55.854847100069506</v>
      </c>
      <c r="AA17" s="26">
        <v>112217440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1507677879</v>
      </c>
      <c r="D25" s="29">
        <f t="shared" ref="D25:Y25" si="1">SUM(D15:D24)</f>
        <v>0</v>
      </c>
      <c r="E25" s="35">
        <f t="shared" si="1"/>
        <v>112217440</v>
      </c>
      <c r="F25" s="36">
        <f t="shared" si="1"/>
        <v>112217440</v>
      </c>
      <c r="G25" s="36">
        <f t="shared" si="1"/>
        <v>2800544</v>
      </c>
      <c r="H25" s="36">
        <f t="shared" si="1"/>
        <v>2736566</v>
      </c>
      <c r="I25" s="36">
        <f t="shared" si="1"/>
        <v>6847531</v>
      </c>
      <c r="J25" s="36">
        <f t="shared" si="1"/>
        <v>12384641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12384641</v>
      </c>
      <c r="X25" s="36">
        <f t="shared" si="1"/>
        <v>28054362</v>
      </c>
      <c r="Y25" s="36">
        <f t="shared" si="1"/>
        <v>-15669721</v>
      </c>
      <c r="Z25" s="37">
        <f>+IF(X25&lt;&gt;0,+(Y25/X25)*100,0)</f>
        <v>-55.854847100069506</v>
      </c>
      <c r="AA25" s="38">
        <f>SUM(AA15:AA24)</f>
        <v>112217440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1507677879</v>
      </c>
      <c r="D26" s="29">
        <f>+D13+D25</f>
        <v>0</v>
      </c>
      <c r="E26" s="30">
        <f t="shared" si="2"/>
        <v>112217440</v>
      </c>
      <c r="F26" s="31">
        <f t="shared" si="2"/>
        <v>112217440</v>
      </c>
      <c r="G26" s="31">
        <f t="shared" si="2"/>
        <v>69143216</v>
      </c>
      <c r="H26" s="31">
        <f t="shared" si="2"/>
        <v>14577122</v>
      </c>
      <c r="I26" s="31">
        <f t="shared" si="2"/>
        <v>4155178</v>
      </c>
      <c r="J26" s="31">
        <f t="shared" si="2"/>
        <v>87875516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87875516</v>
      </c>
      <c r="X26" s="31">
        <f t="shared" si="2"/>
        <v>28054362</v>
      </c>
      <c r="Y26" s="31">
        <f t="shared" si="2"/>
        <v>59821154</v>
      </c>
      <c r="Z26" s="32">
        <f>+IF(X26&lt;&gt;0,+(Y26/X26)*100,0)</f>
        <v>213.23298672769675</v>
      </c>
      <c r="AA26" s="33">
        <f>+AA13+AA25</f>
        <v>112217440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500</v>
      </c>
      <c r="H31" s="20"/>
      <c r="I31" s="20"/>
      <c r="J31" s="20">
        <v>500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500</v>
      </c>
      <c r="X31" s="20"/>
      <c r="Y31" s="20">
        <v>500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112217440</v>
      </c>
      <c r="F32" s="20">
        <v>112217440</v>
      </c>
      <c r="G32" s="20">
        <v>29861746</v>
      </c>
      <c r="H32" s="20">
        <v>49233259</v>
      </c>
      <c r="I32" s="20">
        <v>50757430</v>
      </c>
      <c r="J32" s="20">
        <v>129852435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129852435</v>
      </c>
      <c r="X32" s="20">
        <v>28054362</v>
      </c>
      <c r="Y32" s="20">
        <v>101798073</v>
      </c>
      <c r="Z32" s="21">
        <v>362.86005363444019</v>
      </c>
      <c r="AA32" s="22">
        <v>112217440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33551957</v>
      </c>
      <c r="H33" s="20">
        <v>-6585807</v>
      </c>
      <c r="I33" s="20">
        <v>-17941493</v>
      </c>
      <c r="J33" s="20">
        <v>9024657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9024657</v>
      </c>
      <c r="X33" s="20"/>
      <c r="Y33" s="20">
        <v>9024657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3239036</v>
      </c>
      <c r="H35" s="20">
        <v>2673576</v>
      </c>
      <c r="I35" s="20">
        <v>692398</v>
      </c>
      <c r="J35" s="20">
        <v>6605010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6605010</v>
      </c>
      <c r="X35" s="20"/>
      <c r="Y35" s="20">
        <v>6605010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112217440</v>
      </c>
      <c r="F37" s="31">
        <f t="shared" si="3"/>
        <v>112217440</v>
      </c>
      <c r="G37" s="31">
        <f t="shared" si="3"/>
        <v>66653239</v>
      </c>
      <c r="H37" s="31">
        <f t="shared" si="3"/>
        <v>45321028</v>
      </c>
      <c r="I37" s="31">
        <f t="shared" si="3"/>
        <v>33508335</v>
      </c>
      <c r="J37" s="31">
        <f t="shared" si="3"/>
        <v>145482602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145482602</v>
      </c>
      <c r="X37" s="31">
        <f t="shared" si="3"/>
        <v>28054362</v>
      </c>
      <c r="Y37" s="31">
        <f t="shared" si="3"/>
        <v>117428240</v>
      </c>
      <c r="Z37" s="32">
        <f>+IF(X37&lt;&gt;0,+(Y37/X37)*100,0)</f>
        <v>418.57391018195312</v>
      </c>
      <c r="AA37" s="33">
        <f>SUM(AA29:AA36)</f>
        <v>112217440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112217440</v>
      </c>
      <c r="F44" s="31">
        <f t="shared" si="5"/>
        <v>112217440</v>
      </c>
      <c r="G44" s="31">
        <f t="shared" si="5"/>
        <v>66653239</v>
      </c>
      <c r="H44" s="31">
        <f t="shared" si="5"/>
        <v>45321028</v>
      </c>
      <c r="I44" s="31">
        <f t="shared" si="5"/>
        <v>33508335</v>
      </c>
      <c r="J44" s="31">
        <f t="shared" si="5"/>
        <v>145482602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145482602</v>
      </c>
      <c r="X44" s="31">
        <f t="shared" si="5"/>
        <v>28054362</v>
      </c>
      <c r="Y44" s="31">
        <f t="shared" si="5"/>
        <v>117428240</v>
      </c>
      <c r="Z44" s="32">
        <f>+IF(X44&lt;&gt;0,+(Y44/X44)*100,0)</f>
        <v>418.57391018195312</v>
      </c>
      <c r="AA44" s="33">
        <f>+AA37+AA43</f>
        <v>112217440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1507677879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2489977</v>
      </c>
      <c r="H45" s="44">
        <f t="shared" si="6"/>
        <v>-30743906</v>
      </c>
      <c r="I45" s="44">
        <f t="shared" si="6"/>
        <v>-29353157</v>
      </c>
      <c r="J45" s="44">
        <f t="shared" si="6"/>
        <v>-57607086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-57607086</v>
      </c>
      <c r="X45" s="44">
        <f t="shared" si="6"/>
        <v>0</v>
      </c>
      <c r="Y45" s="44">
        <f t="shared" si="6"/>
        <v>-57607086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-274396</v>
      </c>
      <c r="D6" s="18"/>
      <c r="E6" s="19">
        <v>-716777</v>
      </c>
      <c r="F6" s="20">
        <v>-716777</v>
      </c>
      <c r="G6" s="20">
        <v>-274396</v>
      </c>
      <c r="H6" s="20"/>
      <c r="I6" s="20"/>
      <c r="J6" s="20">
        <v>-274396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-274396</v>
      </c>
      <c r="X6" s="20">
        <v>-344042</v>
      </c>
      <c r="Y6" s="20">
        <v>69646</v>
      </c>
      <c r="Z6" s="21">
        <v>-20.243458647490716</v>
      </c>
      <c r="AA6" s="22">
        <v>-716777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-254</v>
      </c>
      <c r="D11" s="18"/>
      <c r="E11" s="19"/>
      <c r="F11" s="20"/>
      <c r="G11" s="24">
        <v>-254</v>
      </c>
      <c r="H11" s="24"/>
      <c r="I11" s="24"/>
      <c r="J11" s="20">
        <v>-254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-254</v>
      </c>
      <c r="X11" s="20"/>
      <c r="Y11" s="24">
        <v>-254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-274650</v>
      </c>
      <c r="D13" s="29">
        <f>SUM(D6:D12)</f>
        <v>0</v>
      </c>
      <c r="E13" s="30">
        <f t="shared" si="0"/>
        <v>-716777</v>
      </c>
      <c r="F13" s="31">
        <f t="shared" si="0"/>
        <v>-716777</v>
      </c>
      <c r="G13" s="31">
        <f t="shared" si="0"/>
        <v>-274650</v>
      </c>
      <c r="H13" s="31">
        <f t="shared" si="0"/>
        <v>0</v>
      </c>
      <c r="I13" s="31">
        <f t="shared" si="0"/>
        <v>0</v>
      </c>
      <c r="J13" s="31">
        <f t="shared" si="0"/>
        <v>-274650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-274650</v>
      </c>
      <c r="X13" s="31">
        <f t="shared" si="0"/>
        <v>-344042</v>
      </c>
      <c r="Y13" s="31">
        <f t="shared" si="0"/>
        <v>69392</v>
      </c>
      <c r="Z13" s="32">
        <f>+IF(X13&lt;&gt;0,+(Y13/X13)*100,0)</f>
        <v>-20.169630452095966</v>
      </c>
      <c r="AA13" s="33">
        <f>SUM(AA6:AA12)</f>
        <v>-716777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-274650</v>
      </c>
      <c r="D26" s="29">
        <f>+D13+D25</f>
        <v>0</v>
      </c>
      <c r="E26" s="30">
        <f t="shared" si="2"/>
        <v>-716777</v>
      </c>
      <c r="F26" s="31">
        <f t="shared" si="2"/>
        <v>-716777</v>
      </c>
      <c r="G26" s="31">
        <f t="shared" si="2"/>
        <v>-274650</v>
      </c>
      <c r="H26" s="31">
        <f t="shared" si="2"/>
        <v>0</v>
      </c>
      <c r="I26" s="31">
        <f t="shared" si="2"/>
        <v>0</v>
      </c>
      <c r="J26" s="31">
        <f t="shared" si="2"/>
        <v>-274650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-274650</v>
      </c>
      <c r="X26" s="31">
        <f t="shared" si="2"/>
        <v>-344042</v>
      </c>
      <c r="Y26" s="31">
        <f t="shared" si="2"/>
        <v>69392</v>
      </c>
      <c r="Z26" s="32">
        <f>+IF(X26&lt;&gt;0,+(Y26/X26)*100,0)</f>
        <v>-20.169630452095966</v>
      </c>
      <c r="AA26" s="33">
        <f>+AA13+AA25</f>
        <v>-716777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-274650</v>
      </c>
      <c r="D45" s="42">
        <f t="shared" si="6"/>
        <v>0</v>
      </c>
      <c r="E45" s="43">
        <f t="shared" si="6"/>
        <v>-716777</v>
      </c>
      <c r="F45" s="44">
        <f t="shared" si="6"/>
        <v>-716777</v>
      </c>
      <c r="G45" s="44">
        <f t="shared" si="6"/>
        <v>-274650</v>
      </c>
      <c r="H45" s="44">
        <f t="shared" si="6"/>
        <v>0</v>
      </c>
      <c r="I45" s="44">
        <f t="shared" si="6"/>
        <v>0</v>
      </c>
      <c r="J45" s="44">
        <f t="shared" si="6"/>
        <v>-274650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-274650</v>
      </c>
      <c r="X45" s="44">
        <f t="shared" si="6"/>
        <v>-344042</v>
      </c>
      <c r="Y45" s="44">
        <f t="shared" si="6"/>
        <v>69392</v>
      </c>
      <c r="Z45" s="45">
        <f>+IF(X45&lt;&gt;0,+(Y45/X45)*100,0)</f>
        <v>-20.169630452095966</v>
      </c>
      <c r="AA45" s="46">
        <f>+AA26-AA44</f>
        <v>-716777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-2026394</v>
      </c>
      <c r="D47" s="18"/>
      <c r="E47" s="19">
        <v>-2013533</v>
      </c>
      <c r="F47" s="20">
        <v>-2013533</v>
      </c>
      <c r="G47" s="20">
        <v>-2057765</v>
      </c>
      <c r="H47" s="20">
        <v>-31371</v>
      </c>
      <c r="I47" s="20">
        <v>-31371</v>
      </c>
      <c r="J47" s="20">
        <v>-2120507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-2120507</v>
      </c>
      <c r="X47" s="20">
        <v>-1640798</v>
      </c>
      <c r="Y47" s="20">
        <v>-479709</v>
      </c>
      <c r="Z47" s="47">
        <v>29.236322813655306</v>
      </c>
      <c r="AA47" s="22">
        <v>-2013533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-2026394</v>
      </c>
      <c r="D50" s="50">
        <f t="shared" ref="D50:Y50" si="7">SUM(D47:D49)</f>
        <v>0</v>
      </c>
      <c r="E50" s="51">
        <f t="shared" si="7"/>
        <v>-2013533</v>
      </c>
      <c r="F50" s="52">
        <f t="shared" si="7"/>
        <v>-2013533</v>
      </c>
      <c r="G50" s="52">
        <f t="shared" si="7"/>
        <v>-2057765</v>
      </c>
      <c r="H50" s="52">
        <f t="shared" si="7"/>
        <v>-31371</v>
      </c>
      <c r="I50" s="52">
        <f t="shared" si="7"/>
        <v>-31371</v>
      </c>
      <c r="J50" s="52">
        <f t="shared" si="7"/>
        <v>-2120507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-2120507</v>
      </c>
      <c r="X50" s="52">
        <f t="shared" si="7"/>
        <v>-1640798</v>
      </c>
      <c r="Y50" s="52">
        <f t="shared" si="7"/>
        <v>-479709</v>
      </c>
      <c r="Z50" s="53">
        <f>+IF(X50&lt;&gt;0,+(Y50/X50)*100,0)</f>
        <v>29.236322813655306</v>
      </c>
      <c r="AA50" s="54">
        <f>SUM(AA47:AA49)</f>
        <v>-2013533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802513</v>
      </c>
      <c r="D6" s="18"/>
      <c r="E6" s="19">
        <v>-112209291</v>
      </c>
      <c r="F6" s="20">
        <v>-112209291</v>
      </c>
      <c r="G6" s="20">
        <v>-45029647</v>
      </c>
      <c r="H6" s="20">
        <v>971663</v>
      </c>
      <c r="I6" s="20">
        <v>17942237</v>
      </c>
      <c r="J6" s="20">
        <v>-26115747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-26115747</v>
      </c>
      <c r="X6" s="20">
        <v>-28052328</v>
      </c>
      <c r="Y6" s="20">
        <v>1936581</v>
      </c>
      <c r="Z6" s="21">
        <v>-6.9034591353701558</v>
      </c>
      <c r="AA6" s="22">
        <v>-112209291</v>
      </c>
    </row>
    <row r="7" spans="1:27" x14ac:dyDescent="0.25">
      <c r="A7" s="23" t="s">
        <v>35</v>
      </c>
      <c r="B7" s="17" t="s">
        <v>32</v>
      </c>
      <c r="C7" s="18">
        <v>131820593</v>
      </c>
      <c r="D7" s="18"/>
      <c r="E7" s="19">
        <v>43454578</v>
      </c>
      <c r="F7" s="20">
        <v>43454578</v>
      </c>
      <c r="G7" s="20">
        <v>6982947</v>
      </c>
      <c r="H7" s="20">
        <v>5687022</v>
      </c>
      <c r="I7" s="20">
        <v>7074898</v>
      </c>
      <c r="J7" s="20">
        <v>19744867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19744867</v>
      </c>
      <c r="X7" s="20">
        <v>10863645</v>
      </c>
      <c r="Y7" s="20">
        <v>8881222</v>
      </c>
      <c r="Z7" s="21">
        <v>81.75176931867712</v>
      </c>
      <c r="AA7" s="22">
        <v>43454578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4396842</v>
      </c>
      <c r="D10" s="18"/>
      <c r="E10" s="19"/>
      <c r="F10" s="20"/>
      <c r="G10" s="20"/>
      <c r="H10" s="20"/>
      <c r="I10" s="20">
        <v>14864250</v>
      </c>
      <c r="J10" s="20">
        <v>14864250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14864250</v>
      </c>
      <c r="X10" s="20"/>
      <c r="Y10" s="20">
        <v>14864250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22459449</v>
      </c>
      <c r="F11" s="20">
        <v>22459449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5614860</v>
      </c>
      <c r="Y11" s="24">
        <v>-5614860</v>
      </c>
      <c r="Z11" s="25">
        <v>-100</v>
      </c>
      <c r="AA11" s="26">
        <v>22459449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137019948</v>
      </c>
      <c r="D13" s="29">
        <f>SUM(D6:D12)</f>
        <v>0</v>
      </c>
      <c r="E13" s="30">
        <f t="shared" si="0"/>
        <v>-46295264</v>
      </c>
      <c r="F13" s="31">
        <f t="shared" si="0"/>
        <v>-46295264</v>
      </c>
      <c r="G13" s="31">
        <f t="shared" si="0"/>
        <v>-38046700</v>
      </c>
      <c r="H13" s="31">
        <f t="shared" si="0"/>
        <v>6658685</v>
      </c>
      <c r="I13" s="31">
        <f t="shared" si="0"/>
        <v>39881385</v>
      </c>
      <c r="J13" s="31">
        <f t="shared" si="0"/>
        <v>8493370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8493370</v>
      </c>
      <c r="X13" s="31">
        <f t="shared" si="0"/>
        <v>-11573823</v>
      </c>
      <c r="Y13" s="31">
        <f t="shared" si="0"/>
        <v>20067193</v>
      </c>
      <c r="Z13" s="32">
        <f>+IF(X13&lt;&gt;0,+(Y13/X13)*100,0)</f>
        <v>-173.38430871113201</v>
      </c>
      <c r="AA13" s="33">
        <f>SUM(AA6:AA12)</f>
        <v>-46295264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-51497878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-51497878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85522070</v>
      </c>
      <c r="D26" s="29">
        <f>+D13+D25</f>
        <v>0</v>
      </c>
      <c r="E26" s="30">
        <f t="shared" si="2"/>
        <v>-46295264</v>
      </c>
      <c r="F26" s="31">
        <f t="shared" si="2"/>
        <v>-46295264</v>
      </c>
      <c r="G26" s="31">
        <f t="shared" si="2"/>
        <v>-38046700</v>
      </c>
      <c r="H26" s="31">
        <f t="shared" si="2"/>
        <v>6658685</v>
      </c>
      <c r="I26" s="31">
        <f t="shared" si="2"/>
        <v>39881385</v>
      </c>
      <c r="J26" s="31">
        <f t="shared" si="2"/>
        <v>8493370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8493370</v>
      </c>
      <c r="X26" s="31">
        <f t="shared" si="2"/>
        <v>-11573823</v>
      </c>
      <c r="Y26" s="31">
        <f t="shared" si="2"/>
        <v>20067193</v>
      </c>
      <c r="Z26" s="32">
        <f>+IF(X26&lt;&gt;0,+(Y26/X26)*100,0)</f>
        <v>-173.38430871113201</v>
      </c>
      <c r="AA26" s="33">
        <f>+AA13+AA25</f>
        <v>-46295264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12999837</v>
      </c>
      <c r="D33" s="18"/>
      <c r="E33" s="19">
        <v>4012431</v>
      </c>
      <c r="F33" s="20">
        <v>4012431</v>
      </c>
      <c r="G33" s="20">
        <v>8999742</v>
      </c>
      <c r="H33" s="20"/>
      <c r="I33" s="20"/>
      <c r="J33" s="20">
        <v>8999742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8999742</v>
      </c>
      <c r="X33" s="20">
        <v>1003107</v>
      </c>
      <c r="Y33" s="20">
        <v>7996635</v>
      </c>
      <c r="Z33" s="21">
        <v>797.18664110608336</v>
      </c>
      <c r="AA33" s="22">
        <v>4012431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2852711</v>
      </c>
      <c r="D35" s="18"/>
      <c r="E35" s="19">
        <v>10348800</v>
      </c>
      <c r="F35" s="20">
        <v>10348800</v>
      </c>
      <c r="G35" s="20">
        <v>937932</v>
      </c>
      <c r="H35" s="20">
        <v>794378</v>
      </c>
      <c r="I35" s="20">
        <v>888978</v>
      </c>
      <c r="J35" s="20">
        <v>2621288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2621288</v>
      </c>
      <c r="X35" s="20">
        <v>2587200</v>
      </c>
      <c r="Y35" s="20">
        <v>34088</v>
      </c>
      <c r="Z35" s="21">
        <v>1.3175633889919605</v>
      </c>
      <c r="AA35" s="22">
        <v>10348800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15852548</v>
      </c>
      <c r="D37" s="29">
        <f t="shared" ref="D37:Y37" si="3">SUM(D29:D36)</f>
        <v>0</v>
      </c>
      <c r="E37" s="30">
        <f t="shared" si="3"/>
        <v>14361231</v>
      </c>
      <c r="F37" s="31">
        <f t="shared" si="3"/>
        <v>14361231</v>
      </c>
      <c r="G37" s="31">
        <f t="shared" si="3"/>
        <v>9937674</v>
      </c>
      <c r="H37" s="31">
        <f t="shared" si="3"/>
        <v>794378</v>
      </c>
      <c r="I37" s="31">
        <f t="shared" si="3"/>
        <v>888978</v>
      </c>
      <c r="J37" s="31">
        <f t="shared" si="3"/>
        <v>11621030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11621030</v>
      </c>
      <c r="X37" s="31">
        <f t="shared" si="3"/>
        <v>3590307</v>
      </c>
      <c r="Y37" s="31">
        <f t="shared" si="3"/>
        <v>8030723</v>
      </c>
      <c r="Z37" s="32">
        <f>+IF(X37&lt;&gt;0,+(Y37/X37)*100,0)</f>
        <v>223.67789161205437</v>
      </c>
      <c r="AA37" s="33">
        <f>SUM(AA29:AA36)</f>
        <v>14361231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15852548</v>
      </c>
      <c r="D44" s="29">
        <f>+D37+D43</f>
        <v>0</v>
      </c>
      <c r="E44" s="30">
        <f t="shared" si="5"/>
        <v>14361231</v>
      </c>
      <c r="F44" s="31">
        <f t="shared" si="5"/>
        <v>14361231</v>
      </c>
      <c r="G44" s="31">
        <f t="shared" si="5"/>
        <v>9937674</v>
      </c>
      <c r="H44" s="31">
        <f t="shared" si="5"/>
        <v>794378</v>
      </c>
      <c r="I44" s="31">
        <f t="shared" si="5"/>
        <v>888978</v>
      </c>
      <c r="J44" s="31">
        <f t="shared" si="5"/>
        <v>11621030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11621030</v>
      </c>
      <c r="X44" s="31">
        <f t="shared" si="5"/>
        <v>3590307</v>
      </c>
      <c r="Y44" s="31">
        <f t="shared" si="5"/>
        <v>8030723</v>
      </c>
      <c r="Z44" s="32">
        <f>+IF(X44&lt;&gt;0,+(Y44/X44)*100,0)</f>
        <v>223.67789161205437</v>
      </c>
      <c r="AA44" s="33">
        <f>+AA37+AA43</f>
        <v>14361231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69669522</v>
      </c>
      <c r="D45" s="42">
        <f t="shared" si="6"/>
        <v>0</v>
      </c>
      <c r="E45" s="43">
        <f t="shared" si="6"/>
        <v>-60656495</v>
      </c>
      <c r="F45" s="44">
        <f t="shared" si="6"/>
        <v>-60656495</v>
      </c>
      <c r="G45" s="44">
        <f t="shared" si="6"/>
        <v>-47984374</v>
      </c>
      <c r="H45" s="44">
        <f t="shared" si="6"/>
        <v>5864307</v>
      </c>
      <c r="I45" s="44">
        <f t="shared" si="6"/>
        <v>38992407</v>
      </c>
      <c r="J45" s="44">
        <f t="shared" si="6"/>
        <v>-3127660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-3127660</v>
      </c>
      <c r="X45" s="44">
        <f t="shared" si="6"/>
        <v>-15164130</v>
      </c>
      <c r="Y45" s="44">
        <f t="shared" si="6"/>
        <v>12036470</v>
      </c>
      <c r="Z45" s="45">
        <f>+IF(X45&lt;&gt;0,+(Y45/X45)*100,0)</f>
        <v>-79.374616281975946</v>
      </c>
      <c r="AA45" s="46">
        <f>+AA26-AA44</f>
        <v>-60656495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2025540</v>
      </c>
      <c r="D47" s="18"/>
      <c r="E47" s="19">
        <v>-4012431</v>
      </c>
      <c r="F47" s="20">
        <v>-4012431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-1003107</v>
      </c>
      <c r="Y47" s="20">
        <v>1003107</v>
      </c>
      <c r="Z47" s="47">
        <v>-100</v>
      </c>
      <c r="AA47" s="22">
        <v>-4012431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2025540</v>
      </c>
      <c r="D50" s="50">
        <f t="shared" ref="D50:Y50" si="7">SUM(D47:D49)</f>
        <v>0</v>
      </c>
      <c r="E50" s="51">
        <f t="shared" si="7"/>
        <v>-4012431</v>
      </c>
      <c r="F50" s="52">
        <f t="shared" si="7"/>
        <v>-4012431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-1003107</v>
      </c>
      <c r="Y50" s="52">
        <f t="shared" si="7"/>
        <v>1003107</v>
      </c>
      <c r="Z50" s="53">
        <f>+IF(X50&lt;&gt;0,+(Y50/X50)*100,0)</f>
        <v>-100</v>
      </c>
      <c r="AA50" s="54">
        <f>SUM(AA47:AA49)</f>
        <v>-4012431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-65750290</v>
      </c>
      <c r="D6" s="18"/>
      <c r="E6" s="19"/>
      <c r="F6" s="20"/>
      <c r="G6" s="20">
        <v>-65750291</v>
      </c>
      <c r="H6" s="20">
        <v>-375427</v>
      </c>
      <c r="I6" s="20">
        <v>-927869</v>
      </c>
      <c r="J6" s="20">
        <v>-67053587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-67053587</v>
      </c>
      <c r="X6" s="20"/>
      <c r="Y6" s="20">
        <v>-67053587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-1250952</v>
      </c>
      <c r="D10" s="18"/>
      <c r="E10" s="19"/>
      <c r="F10" s="20"/>
      <c r="G10" s="20">
        <v>-1371009</v>
      </c>
      <c r="H10" s="20">
        <v>120057</v>
      </c>
      <c r="I10" s="20"/>
      <c r="J10" s="20">
        <v>-1250952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-1250952</v>
      </c>
      <c r="X10" s="20"/>
      <c r="Y10" s="20">
        <v>-1250952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8784115</v>
      </c>
      <c r="D11" s="18"/>
      <c r="E11" s="19"/>
      <c r="F11" s="20"/>
      <c r="G11" s="24">
        <v>8865291</v>
      </c>
      <c r="H11" s="24">
        <v>-32208</v>
      </c>
      <c r="I11" s="24">
        <v>139905</v>
      </c>
      <c r="J11" s="20">
        <v>8972988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8972988</v>
      </c>
      <c r="X11" s="20"/>
      <c r="Y11" s="24">
        <v>8972988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-58217127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-58256009</v>
      </c>
      <c r="H13" s="31">
        <f t="shared" si="0"/>
        <v>-287578</v>
      </c>
      <c r="I13" s="31">
        <f t="shared" si="0"/>
        <v>-787964</v>
      </c>
      <c r="J13" s="31">
        <f t="shared" si="0"/>
        <v>-59331551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-59331551</v>
      </c>
      <c r="X13" s="31">
        <f t="shared" si="0"/>
        <v>0</v>
      </c>
      <c r="Y13" s="31">
        <f t="shared" si="0"/>
        <v>-59331551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46810721</v>
      </c>
      <c r="D16" s="18"/>
      <c r="E16" s="19"/>
      <c r="F16" s="20"/>
      <c r="G16" s="20">
        <v>43813663</v>
      </c>
      <c r="H16" s="20"/>
      <c r="I16" s="20"/>
      <c r="J16" s="20">
        <v>43813663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43813663</v>
      </c>
      <c r="X16" s="20"/>
      <c r="Y16" s="20">
        <v>43813663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-5281753</v>
      </c>
      <c r="D17" s="18"/>
      <c r="E17" s="19">
        <v>169755453</v>
      </c>
      <c r="F17" s="20">
        <v>169755453</v>
      </c>
      <c r="G17" s="24">
        <v>19245717</v>
      </c>
      <c r="H17" s="24">
        <v>729967</v>
      </c>
      <c r="I17" s="24">
        <v>706640</v>
      </c>
      <c r="J17" s="20">
        <v>20682324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20682324</v>
      </c>
      <c r="X17" s="20">
        <v>171710379</v>
      </c>
      <c r="Y17" s="24">
        <v>-151028055</v>
      </c>
      <c r="Z17" s="25">
        <v>-87.955111321488616</v>
      </c>
      <c r="AA17" s="26">
        <v>169755453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-589000</v>
      </c>
      <c r="D20" s="18"/>
      <c r="E20" s="19"/>
      <c r="F20" s="20"/>
      <c r="G20" s="20"/>
      <c r="H20" s="20">
        <v>-589000</v>
      </c>
      <c r="I20" s="20"/>
      <c r="J20" s="20">
        <v>-589000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-589000</v>
      </c>
      <c r="X20" s="20"/>
      <c r="Y20" s="20">
        <v>-589000</v>
      </c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40939968</v>
      </c>
      <c r="D25" s="29">
        <f t="shared" ref="D25:Y25" si="1">SUM(D15:D24)</f>
        <v>0</v>
      </c>
      <c r="E25" s="35">
        <f t="shared" si="1"/>
        <v>169755453</v>
      </c>
      <c r="F25" s="36">
        <f t="shared" si="1"/>
        <v>169755453</v>
      </c>
      <c r="G25" s="36">
        <f t="shared" si="1"/>
        <v>63059380</v>
      </c>
      <c r="H25" s="36">
        <f t="shared" si="1"/>
        <v>140967</v>
      </c>
      <c r="I25" s="36">
        <f t="shared" si="1"/>
        <v>706640</v>
      </c>
      <c r="J25" s="36">
        <f t="shared" si="1"/>
        <v>63906987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63906987</v>
      </c>
      <c r="X25" s="36">
        <f t="shared" si="1"/>
        <v>171710379</v>
      </c>
      <c r="Y25" s="36">
        <f t="shared" si="1"/>
        <v>-107803392</v>
      </c>
      <c r="Z25" s="37">
        <f>+IF(X25&lt;&gt;0,+(Y25/X25)*100,0)</f>
        <v>-62.782105908694085</v>
      </c>
      <c r="AA25" s="38">
        <f>SUM(AA15:AA24)</f>
        <v>169755453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-17277159</v>
      </c>
      <c r="D26" s="29">
        <f>+D13+D25</f>
        <v>0</v>
      </c>
      <c r="E26" s="30">
        <f t="shared" si="2"/>
        <v>169755453</v>
      </c>
      <c r="F26" s="31">
        <f t="shared" si="2"/>
        <v>169755453</v>
      </c>
      <c r="G26" s="31">
        <f t="shared" si="2"/>
        <v>4803371</v>
      </c>
      <c r="H26" s="31">
        <f t="shared" si="2"/>
        <v>-146611</v>
      </c>
      <c r="I26" s="31">
        <f t="shared" si="2"/>
        <v>-81324</v>
      </c>
      <c r="J26" s="31">
        <f t="shared" si="2"/>
        <v>4575436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4575436</v>
      </c>
      <c r="X26" s="31">
        <f t="shared" si="2"/>
        <v>171710379</v>
      </c>
      <c r="Y26" s="31">
        <f t="shared" si="2"/>
        <v>-167134943</v>
      </c>
      <c r="Z26" s="32">
        <f>+IF(X26&lt;&gt;0,+(Y26/X26)*100,0)</f>
        <v>-97.335375982135602</v>
      </c>
      <c r="AA26" s="33">
        <f>+AA13+AA25</f>
        <v>169755453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3023803</v>
      </c>
      <c r="D32" s="18"/>
      <c r="E32" s="19"/>
      <c r="F32" s="20"/>
      <c r="G32" s="20">
        <v>2445666</v>
      </c>
      <c r="H32" s="20">
        <v>38881</v>
      </c>
      <c r="I32" s="20">
        <v>144737</v>
      </c>
      <c r="J32" s="20">
        <v>2629284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2629284</v>
      </c>
      <c r="X32" s="20"/>
      <c r="Y32" s="20">
        <v>2629284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-12817334</v>
      </c>
      <c r="D33" s="18"/>
      <c r="E33" s="19"/>
      <c r="F33" s="20"/>
      <c r="G33" s="20">
        <v>-11833924</v>
      </c>
      <c r="H33" s="20">
        <v>-1309868</v>
      </c>
      <c r="I33" s="20">
        <v>-1121575</v>
      </c>
      <c r="J33" s="20">
        <v>-14265367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-14265367</v>
      </c>
      <c r="X33" s="20"/>
      <c r="Y33" s="20">
        <v>-14265367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-9793531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-9388258</v>
      </c>
      <c r="H37" s="31">
        <f t="shared" si="3"/>
        <v>-1270987</v>
      </c>
      <c r="I37" s="31">
        <f t="shared" si="3"/>
        <v>-976838</v>
      </c>
      <c r="J37" s="31">
        <f t="shared" si="3"/>
        <v>-11636083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-11636083</v>
      </c>
      <c r="X37" s="31">
        <f t="shared" si="3"/>
        <v>0</v>
      </c>
      <c r="Y37" s="31">
        <f t="shared" si="3"/>
        <v>-11636083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-9793531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-9388258</v>
      </c>
      <c r="H44" s="31">
        <f t="shared" si="5"/>
        <v>-1270987</v>
      </c>
      <c r="I44" s="31">
        <f t="shared" si="5"/>
        <v>-976838</v>
      </c>
      <c r="J44" s="31">
        <f t="shared" si="5"/>
        <v>-11636083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-11636083</v>
      </c>
      <c r="X44" s="31">
        <f t="shared" si="5"/>
        <v>0</v>
      </c>
      <c r="Y44" s="31">
        <f t="shared" si="5"/>
        <v>-11636083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-7483628</v>
      </c>
      <c r="D45" s="42">
        <f t="shared" si="6"/>
        <v>0</v>
      </c>
      <c r="E45" s="43">
        <f t="shared" si="6"/>
        <v>169755453</v>
      </c>
      <c r="F45" s="44">
        <f t="shared" si="6"/>
        <v>169755453</v>
      </c>
      <c r="G45" s="44">
        <f t="shared" si="6"/>
        <v>14191629</v>
      </c>
      <c r="H45" s="44">
        <f t="shared" si="6"/>
        <v>1124376</v>
      </c>
      <c r="I45" s="44">
        <f t="shared" si="6"/>
        <v>895514</v>
      </c>
      <c r="J45" s="44">
        <f t="shared" si="6"/>
        <v>16211519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16211519</v>
      </c>
      <c r="X45" s="44">
        <f t="shared" si="6"/>
        <v>171710379</v>
      </c>
      <c r="Y45" s="44">
        <f t="shared" si="6"/>
        <v>-155498860</v>
      </c>
      <c r="Z45" s="45">
        <f>+IF(X45&lt;&gt;0,+(Y45/X45)*100,0)</f>
        <v>-90.558800758339714</v>
      </c>
      <c r="AA45" s="46">
        <f>+AA26-AA44</f>
        <v>169755453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-118289672</v>
      </c>
      <c r="D47" s="18"/>
      <c r="E47" s="19">
        <v>-2606568</v>
      </c>
      <c r="F47" s="20">
        <v>-2606568</v>
      </c>
      <c r="G47" s="20">
        <v>43791358</v>
      </c>
      <c r="H47" s="20">
        <v>-986731</v>
      </c>
      <c r="I47" s="20">
        <v>895514</v>
      </c>
      <c r="J47" s="20">
        <v>43700141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43700141</v>
      </c>
      <c r="X47" s="20">
        <v>-651642</v>
      </c>
      <c r="Y47" s="20">
        <v>44351783</v>
      </c>
      <c r="Z47" s="47">
        <v>-6806.1578289919926</v>
      </c>
      <c r="AA47" s="22">
        <v>-2606568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-118289672</v>
      </c>
      <c r="D50" s="50">
        <f t="shared" ref="D50:Y50" si="7">SUM(D47:D49)</f>
        <v>0</v>
      </c>
      <c r="E50" s="51">
        <f t="shared" si="7"/>
        <v>-2606568</v>
      </c>
      <c r="F50" s="52">
        <f t="shared" si="7"/>
        <v>-2606568</v>
      </c>
      <c r="G50" s="52">
        <f t="shared" si="7"/>
        <v>43791358</v>
      </c>
      <c r="H50" s="52">
        <f t="shared" si="7"/>
        <v>-986731</v>
      </c>
      <c r="I50" s="52">
        <f t="shared" si="7"/>
        <v>895514</v>
      </c>
      <c r="J50" s="52">
        <f t="shared" si="7"/>
        <v>43700141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43700141</v>
      </c>
      <c r="X50" s="52">
        <f t="shared" si="7"/>
        <v>-651642</v>
      </c>
      <c r="Y50" s="52">
        <f t="shared" si="7"/>
        <v>44351783</v>
      </c>
      <c r="Z50" s="53">
        <f>+IF(X50&lt;&gt;0,+(Y50/X50)*100,0)</f>
        <v>-6806.1578289919926</v>
      </c>
      <c r="AA50" s="54">
        <f>SUM(AA47:AA49)</f>
        <v>-2606568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-55063949</v>
      </c>
      <c r="D6" s="18"/>
      <c r="E6" s="19"/>
      <c r="F6" s="20"/>
      <c r="G6" s="20">
        <v>-55063949</v>
      </c>
      <c r="H6" s="20"/>
      <c r="I6" s="20"/>
      <c r="J6" s="20">
        <v>-55063949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-55063949</v>
      </c>
      <c r="X6" s="20"/>
      <c r="Y6" s="20">
        <v>-55063949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4727009</v>
      </c>
      <c r="D11" s="18"/>
      <c r="E11" s="19"/>
      <c r="F11" s="20"/>
      <c r="G11" s="24">
        <v>4727009</v>
      </c>
      <c r="H11" s="24"/>
      <c r="I11" s="24"/>
      <c r="J11" s="20">
        <v>4727009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4727009</v>
      </c>
      <c r="X11" s="20"/>
      <c r="Y11" s="24">
        <v>4727009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-50336940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-50336940</v>
      </c>
      <c r="H13" s="31">
        <f t="shared" si="0"/>
        <v>0</v>
      </c>
      <c r="I13" s="31">
        <f t="shared" si="0"/>
        <v>0</v>
      </c>
      <c r="J13" s="31">
        <f t="shared" si="0"/>
        <v>-50336940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-50336940</v>
      </c>
      <c r="X13" s="31">
        <f t="shared" si="0"/>
        <v>0</v>
      </c>
      <c r="Y13" s="31">
        <f t="shared" si="0"/>
        <v>-50336940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-50336940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-50336940</v>
      </c>
      <c r="H26" s="31">
        <f t="shared" si="2"/>
        <v>0</v>
      </c>
      <c r="I26" s="31">
        <f t="shared" si="2"/>
        <v>0</v>
      </c>
      <c r="J26" s="31">
        <f t="shared" si="2"/>
        <v>-50336940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-50336940</v>
      </c>
      <c r="X26" s="31">
        <f t="shared" si="2"/>
        <v>0</v>
      </c>
      <c r="Y26" s="31">
        <f t="shared" si="2"/>
        <v>-50336940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-50336940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-50336940</v>
      </c>
      <c r="H45" s="44">
        <f t="shared" si="6"/>
        <v>0</v>
      </c>
      <c r="I45" s="44">
        <f t="shared" si="6"/>
        <v>0</v>
      </c>
      <c r="J45" s="44">
        <f t="shared" si="6"/>
        <v>-50336940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-50336940</v>
      </c>
      <c r="X45" s="44">
        <f t="shared" si="6"/>
        <v>0</v>
      </c>
      <c r="Y45" s="44">
        <f t="shared" si="6"/>
        <v>-50336940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-149004</v>
      </c>
      <c r="D6" s="18"/>
      <c r="E6" s="19">
        <v>-1825916</v>
      </c>
      <c r="F6" s="20">
        <v>-1825916</v>
      </c>
      <c r="G6" s="20">
        <v>-149005</v>
      </c>
      <c r="H6" s="20">
        <v>-11849</v>
      </c>
      <c r="I6" s="20"/>
      <c r="J6" s="20">
        <v>-160854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-160854</v>
      </c>
      <c r="X6" s="20">
        <v>-456477</v>
      </c>
      <c r="Y6" s="20">
        <v>295623</v>
      </c>
      <c r="Z6" s="21">
        <v>-64.761860948087204</v>
      </c>
      <c r="AA6" s="22">
        <v>-1825916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-98799</v>
      </c>
      <c r="D10" s="18"/>
      <c r="E10" s="19"/>
      <c r="F10" s="20"/>
      <c r="G10" s="20">
        <v>-98799</v>
      </c>
      <c r="H10" s="20"/>
      <c r="I10" s="20"/>
      <c r="J10" s="20">
        <v>-98799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-98799</v>
      </c>
      <c r="X10" s="20"/>
      <c r="Y10" s="20">
        <v>-98799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>
        <v>1545</v>
      </c>
      <c r="I11" s="24">
        <v>1205</v>
      </c>
      <c r="J11" s="20">
        <v>2750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2750</v>
      </c>
      <c r="X11" s="20"/>
      <c r="Y11" s="24">
        <v>2750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-247803</v>
      </c>
      <c r="D13" s="29">
        <f>SUM(D6:D12)</f>
        <v>0</v>
      </c>
      <c r="E13" s="30">
        <f t="shared" si="0"/>
        <v>-1825916</v>
      </c>
      <c r="F13" s="31">
        <f t="shared" si="0"/>
        <v>-1825916</v>
      </c>
      <c r="G13" s="31">
        <f t="shared" si="0"/>
        <v>-247804</v>
      </c>
      <c r="H13" s="31">
        <f t="shared" si="0"/>
        <v>-10304</v>
      </c>
      <c r="I13" s="31">
        <f t="shared" si="0"/>
        <v>1205</v>
      </c>
      <c r="J13" s="31">
        <f t="shared" si="0"/>
        <v>-256903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-256903</v>
      </c>
      <c r="X13" s="31">
        <f t="shared" si="0"/>
        <v>-456477</v>
      </c>
      <c r="Y13" s="31">
        <f t="shared" si="0"/>
        <v>199574</v>
      </c>
      <c r="Z13" s="32">
        <f>+IF(X13&lt;&gt;0,+(Y13/X13)*100,0)</f>
        <v>-43.720494132234485</v>
      </c>
      <c r="AA13" s="33">
        <f>SUM(AA6:AA12)</f>
        <v>-1825916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183407790</v>
      </c>
      <c r="D17" s="18"/>
      <c r="E17" s="19"/>
      <c r="F17" s="20"/>
      <c r="G17" s="24">
        <v>183407790</v>
      </c>
      <c r="H17" s="24"/>
      <c r="I17" s="24"/>
      <c r="J17" s="20">
        <v>183407790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183407790</v>
      </c>
      <c r="X17" s="20"/>
      <c r="Y17" s="24">
        <v>183407790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183407790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183407790</v>
      </c>
      <c r="H25" s="36">
        <f t="shared" si="1"/>
        <v>0</v>
      </c>
      <c r="I25" s="36">
        <f t="shared" si="1"/>
        <v>0</v>
      </c>
      <c r="J25" s="36">
        <f t="shared" si="1"/>
        <v>183407790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183407790</v>
      </c>
      <c r="X25" s="36">
        <f t="shared" si="1"/>
        <v>0</v>
      </c>
      <c r="Y25" s="36">
        <f t="shared" si="1"/>
        <v>183407790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183159987</v>
      </c>
      <c r="D26" s="29">
        <f>+D13+D25</f>
        <v>0</v>
      </c>
      <c r="E26" s="30">
        <f t="shared" si="2"/>
        <v>-1825916</v>
      </c>
      <c r="F26" s="31">
        <f t="shared" si="2"/>
        <v>-1825916</v>
      </c>
      <c r="G26" s="31">
        <f t="shared" si="2"/>
        <v>183159986</v>
      </c>
      <c r="H26" s="31">
        <f t="shared" si="2"/>
        <v>-10304</v>
      </c>
      <c r="I26" s="31">
        <f t="shared" si="2"/>
        <v>1205</v>
      </c>
      <c r="J26" s="31">
        <f t="shared" si="2"/>
        <v>183150887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183150887</v>
      </c>
      <c r="X26" s="31">
        <f t="shared" si="2"/>
        <v>-456477</v>
      </c>
      <c r="Y26" s="31">
        <f t="shared" si="2"/>
        <v>183607364</v>
      </c>
      <c r="Z26" s="32">
        <f>+IF(X26&lt;&gt;0,+(Y26/X26)*100,0)</f>
        <v>-40222.697748188846</v>
      </c>
      <c r="AA26" s="33">
        <f>+AA13+AA25</f>
        <v>-1825916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21089</v>
      </c>
      <c r="J32" s="20">
        <v>21089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21089</v>
      </c>
      <c r="X32" s="20">
        <v>-3</v>
      </c>
      <c r="Y32" s="20">
        <v>21092</v>
      </c>
      <c r="Z32" s="21">
        <v>-703066.66666666674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21089</v>
      </c>
      <c r="J37" s="31">
        <f t="shared" si="3"/>
        <v>21089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21089</v>
      </c>
      <c r="X37" s="31">
        <f t="shared" si="3"/>
        <v>-3</v>
      </c>
      <c r="Y37" s="31">
        <f t="shared" si="3"/>
        <v>21092</v>
      </c>
      <c r="Z37" s="32">
        <f>+IF(X37&lt;&gt;0,+(Y37/X37)*100,0)</f>
        <v>-703066.66666666674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21089</v>
      </c>
      <c r="J44" s="31">
        <f t="shared" si="5"/>
        <v>21089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21089</v>
      </c>
      <c r="X44" s="31">
        <f t="shared" si="5"/>
        <v>-3</v>
      </c>
      <c r="Y44" s="31">
        <f t="shared" si="5"/>
        <v>21092</v>
      </c>
      <c r="Z44" s="32">
        <f>+IF(X44&lt;&gt;0,+(Y44/X44)*100,0)</f>
        <v>-703066.66666666674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183159987</v>
      </c>
      <c r="D45" s="42">
        <f t="shared" si="6"/>
        <v>0</v>
      </c>
      <c r="E45" s="43">
        <f t="shared" si="6"/>
        <v>-1825916</v>
      </c>
      <c r="F45" s="44">
        <f t="shared" si="6"/>
        <v>-1825916</v>
      </c>
      <c r="G45" s="44">
        <f t="shared" si="6"/>
        <v>183159986</v>
      </c>
      <c r="H45" s="44">
        <f t="shared" si="6"/>
        <v>-10304</v>
      </c>
      <c r="I45" s="44">
        <f t="shared" si="6"/>
        <v>-19884</v>
      </c>
      <c r="J45" s="44">
        <f t="shared" si="6"/>
        <v>183129798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183129798</v>
      </c>
      <c r="X45" s="44">
        <f t="shared" si="6"/>
        <v>-456474</v>
      </c>
      <c r="Y45" s="44">
        <f t="shared" si="6"/>
        <v>183586272</v>
      </c>
      <c r="Z45" s="45">
        <f>+IF(X45&lt;&gt;0,+(Y45/X45)*100,0)</f>
        <v>-40218.341460849908</v>
      </c>
      <c r="AA45" s="46">
        <f>+AA26-AA44</f>
        <v>-1825916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-5514127</v>
      </c>
      <c r="D47" s="18"/>
      <c r="E47" s="19">
        <v>-1825916</v>
      </c>
      <c r="F47" s="20">
        <v>-1825916</v>
      </c>
      <c r="G47" s="20">
        <v>-5503426</v>
      </c>
      <c r="H47" s="20">
        <v>-272834</v>
      </c>
      <c r="I47" s="20">
        <v>-205247</v>
      </c>
      <c r="J47" s="20">
        <v>-5981507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-5981507</v>
      </c>
      <c r="X47" s="20">
        <v>-456480</v>
      </c>
      <c r="Y47" s="20">
        <v>-5525027</v>
      </c>
      <c r="Z47" s="47">
        <v>1210.3546705222573</v>
      </c>
      <c r="AA47" s="22">
        <v>-1825916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-5514127</v>
      </c>
      <c r="D50" s="50">
        <f t="shared" ref="D50:Y50" si="7">SUM(D47:D49)</f>
        <v>0</v>
      </c>
      <c r="E50" s="51">
        <f t="shared" si="7"/>
        <v>-1825916</v>
      </c>
      <c r="F50" s="52">
        <f t="shared" si="7"/>
        <v>-1825916</v>
      </c>
      <c r="G50" s="52">
        <f t="shared" si="7"/>
        <v>-5503426</v>
      </c>
      <c r="H50" s="52">
        <f t="shared" si="7"/>
        <v>-272834</v>
      </c>
      <c r="I50" s="52">
        <f t="shared" si="7"/>
        <v>-205247</v>
      </c>
      <c r="J50" s="52">
        <f t="shared" si="7"/>
        <v>-5981507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-5981507</v>
      </c>
      <c r="X50" s="52">
        <f t="shared" si="7"/>
        <v>-456480</v>
      </c>
      <c r="Y50" s="52">
        <f t="shared" si="7"/>
        <v>-5525027</v>
      </c>
      <c r="Z50" s="53">
        <f>+IF(X50&lt;&gt;0,+(Y50/X50)*100,0)</f>
        <v>1210.3546705222573</v>
      </c>
      <c r="AA50" s="54">
        <f>SUM(AA47:AA49)</f>
        <v>-1825916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-1963068</v>
      </c>
      <c r="F6" s="20">
        <v>-1963068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-490767</v>
      </c>
      <c r="Y6" s="20">
        <v>490767</v>
      </c>
      <c r="Z6" s="21">
        <v>-100</v>
      </c>
      <c r="AA6" s="22">
        <v>-1963068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-1963068</v>
      </c>
      <c r="F13" s="31">
        <f t="shared" si="0"/>
        <v>-1963068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-490767</v>
      </c>
      <c r="Y13" s="31">
        <f t="shared" si="0"/>
        <v>490767</v>
      </c>
      <c r="Z13" s="32">
        <f>+IF(X13&lt;&gt;0,+(Y13/X13)*100,0)</f>
        <v>-100</v>
      </c>
      <c r="AA13" s="33">
        <f>SUM(AA6:AA12)</f>
        <v>-1963068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-1963068</v>
      </c>
      <c r="F26" s="31">
        <f t="shared" si="2"/>
        <v>-1963068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-490767</v>
      </c>
      <c r="Y26" s="31">
        <f t="shared" si="2"/>
        <v>490767</v>
      </c>
      <c r="Z26" s="32">
        <f>+IF(X26&lt;&gt;0,+(Y26/X26)*100,0)</f>
        <v>-100</v>
      </c>
      <c r="AA26" s="33">
        <f>+AA13+AA25</f>
        <v>-1963068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-2091950</v>
      </c>
      <c r="D32" s="18"/>
      <c r="E32" s="19">
        <v>12</v>
      </c>
      <c r="F32" s="20">
        <v>12</v>
      </c>
      <c r="G32" s="20"/>
      <c r="H32" s="20"/>
      <c r="I32" s="20">
        <v>-6692</v>
      </c>
      <c r="J32" s="20">
        <v>-6692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-6692</v>
      </c>
      <c r="X32" s="20">
        <v>3</v>
      </c>
      <c r="Y32" s="20">
        <v>-6695</v>
      </c>
      <c r="Z32" s="21">
        <v>-223166.66666666666</v>
      </c>
      <c r="AA32" s="22">
        <v>12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-2091950</v>
      </c>
      <c r="D37" s="29">
        <f t="shared" ref="D37:Y37" si="3">SUM(D29:D36)</f>
        <v>0</v>
      </c>
      <c r="E37" s="30">
        <f t="shared" si="3"/>
        <v>12</v>
      </c>
      <c r="F37" s="31">
        <f t="shared" si="3"/>
        <v>12</v>
      </c>
      <c r="G37" s="31">
        <f t="shared" si="3"/>
        <v>0</v>
      </c>
      <c r="H37" s="31">
        <f t="shared" si="3"/>
        <v>0</v>
      </c>
      <c r="I37" s="31">
        <f t="shared" si="3"/>
        <v>-6692</v>
      </c>
      <c r="J37" s="31">
        <f t="shared" si="3"/>
        <v>-6692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-6692</v>
      </c>
      <c r="X37" s="31">
        <f t="shared" si="3"/>
        <v>3</v>
      </c>
      <c r="Y37" s="31">
        <f t="shared" si="3"/>
        <v>-6695</v>
      </c>
      <c r="Z37" s="32">
        <f>+IF(X37&lt;&gt;0,+(Y37/X37)*100,0)</f>
        <v>-223166.66666666666</v>
      </c>
      <c r="AA37" s="33">
        <f>SUM(AA29:AA36)</f>
        <v>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-2091950</v>
      </c>
      <c r="D44" s="29">
        <f>+D37+D43</f>
        <v>0</v>
      </c>
      <c r="E44" s="30">
        <f t="shared" si="5"/>
        <v>12</v>
      </c>
      <c r="F44" s="31">
        <f t="shared" si="5"/>
        <v>12</v>
      </c>
      <c r="G44" s="31">
        <f t="shared" si="5"/>
        <v>0</v>
      </c>
      <c r="H44" s="31">
        <f t="shared" si="5"/>
        <v>0</v>
      </c>
      <c r="I44" s="31">
        <f t="shared" si="5"/>
        <v>-6692</v>
      </c>
      <c r="J44" s="31">
        <f t="shared" si="5"/>
        <v>-6692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-6692</v>
      </c>
      <c r="X44" s="31">
        <f t="shared" si="5"/>
        <v>3</v>
      </c>
      <c r="Y44" s="31">
        <f t="shared" si="5"/>
        <v>-6695</v>
      </c>
      <c r="Z44" s="32">
        <f>+IF(X44&lt;&gt;0,+(Y44/X44)*100,0)</f>
        <v>-223166.66666666666</v>
      </c>
      <c r="AA44" s="33">
        <f>+AA37+AA43</f>
        <v>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2091950</v>
      </c>
      <c r="D45" s="42">
        <f t="shared" si="6"/>
        <v>0</v>
      </c>
      <c r="E45" s="43">
        <f t="shared" si="6"/>
        <v>-1963080</v>
      </c>
      <c r="F45" s="44">
        <f t="shared" si="6"/>
        <v>-1963080</v>
      </c>
      <c r="G45" s="44">
        <f t="shared" si="6"/>
        <v>0</v>
      </c>
      <c r="H45" s="44">
        <f t="shared" si="6"/>
        <v>0</v>
      </c>
      <c r="I45" s="44">
        <f t="shared" si="6"/>
        <v>6692</v>
      </c>
      <c r="J45" s="44">
        <f t="shared" si="6"/>
        <v>6692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6692</v>
      </c>
      <c r="X45" s="44">
        <f t="shared" si="6"/>
        <v>-490770</v>
      </c>
      <c r="Y45" s="44">
        <f t="shared" si="6"/>
        <v>497462</v>
      </c>
      <c r="Z45" s="45">
        <f>+IF(X45&lt;&gt;0,+(Y45/X45)*100,0)</f>
        <v>-101.36357153045215</v>
      </c>
      <c r="AA45" s="46">
        <f>+AA26-AA44</f>
        <v>-1963080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-2479106</v>
      </c>
      <c r="D17" s="18"/>
      <c r="E17" s="19">
        <v>-2399106</v>
      </c>
      <c r="F17" s="20">
        <v>-2399106</v>
      </c>
      <c r="G17" s="24">
        <v>-82090</v>
      </c>
      <c r="H17" s="24">
        <v>-171333</v>
      </c>
      <c r="I17" s="24">
        <v>-122623</v>
      </c>
      <c r="J17" s="20">
        <v>-376046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-376046</v>
      </c>
      <c r="X17" s="20">
        <v>-599775</v>
      </c>
      <c r="Y17" s="24">
        <v>223729</v>
      </c>
      <c r="Z17" s="25">
        <v>-37.302154974782212</v>
      </c>
      <c r="AA17" s="26">
        <v>-2399106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-2479106</v>
      </c>
      <c r="D25" s="29">
        <f t="shared" ref="D25:Y25" si="1">SUM(D15:D24)</f>
        <v>0</v>
      </c>
      <c r="E25" s="35">
        <f t="shared" si="1"/>
        <v>-2399106</v>
      </c>
      <c r="F25" s="36">
        <f t="shared" si="1"/>
        <v>-2399106</v>
      </c>
      <c r="G25" s="36">
        <f t="shared" si="1"/>
        <v>-82090</v>
      </c>
      <c r="H25" s="36">
        <f t="shared" si="1"/>
        <v>-171333</v>
      </c>
      <c r="I25" s="36">
        <f t="shared" si="1"/>
        <v>-122623</v>
      </c>
      <c r="J25" s="36">
        <f t="shared" si="1"/>
        <v>-376046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-376046</v>
      </c>
      <c r="X25" s="36">
        <f t="shared" si="1"/>
        <v>-599775</v>
      </c>
      <c r="Y25" s="36">
        <f t="shared" si="1"/>
        <v>223729</v>
      </c>
      <c r="Z25" s="37">
        <f>+IF(X25&lt;&gt;0,+(Y25/X25)*100,0)</f>
        <v>-37.302154974782212</v>
      </c>
      <c r="AA25" s="38">
        <f>SUM(AA15:AA24)</f>
        <v>-2399106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-2479106</v>
      </c>
      <c r="D26" s="29">
        <f>+D13+D25</f>
        <v>0</v>
      </c>
      <c r="E26" s="30">
        <f t="shared" si="2"/>
        <v>-2399106</v>
      </c>
      <c r="F26" s="31">
        <f t="shared" si="2"/>
        <v>-2399106</v>
      </c>
      <c r="G26" s="31">
        <f t="shared" si="2"/>
        <v>-82090</v>
      </c>
      <c r="H26" s="31">
        <f t="shared" si="2"/>
        <v>-171333</v>
      </c>
      <c r="I26" s="31">
        <f t="shared" si="2"/>
        <v>-122623</v>
      </c>
      <c r="J26" s="31">
        <f t="shared" si="2"/>
        <v>-376046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-376046</v>
      </c>
      <c r="X26" s="31">
        <f t="shared" si="2"/>
        <v>-599775</v>
      </c>
      <c r="Y26" s="31">
        <f t="shared" si="2"/>
        <v>223729</v>
      </c>
      <c r="Z26" s="32">
        <f>+IF(X26&lt;&gt;0,+(Y26/X26)*100,0)</f>
        <v>-37.302154974782212</v>
      </c>
      <c r="AA26" s="33">
        <f>+AA13+AA25</f>
        <v>-2399106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-2479106</v>
      </c>
      <c r="D45" s="42">
        <f t="shared" si="6"/>
        <v>0</v>
      </c>
      <c r="E45" s="43">
        <f t="shared" si="6"/>
        <v>-2399106</v>
      </c>
      <c r="F45" s="44">
        <f t="shared" si="6"/>
        <v>-2399106</v>
      </c>
      <c r="G45" s="44">
        <f t="shared" si="6"/>
        <v>-82090</v>
      </c>
      <c r="H45" s="44">
        <f t="shared" si="6"/>
        <v>-171333</v>
      </c>
      <c r="I45" s="44">
        <f t="shared" si="6"/>
        <v>-122623</v>
      </c>
      <c r="J45" s="44">
        <f t="shared" si="6"/>
        <v>-376046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-376046</v>
      </c>
      <c r="X45" s="44">
        <f t="shared" si="6"/>
        <v>-599775</v>
      </c>
      <c r="Y45" s="44">
        <f t="shared" si="6"/>
        <v>223729</v>
      </c>
      <c r="Z45" s="45">
        <f>+IF(X45&lt;&gt;0,+(Y45/X45)*100,0)</f>
        <v>-37.302154974782212</v>
      </c>
      <c r="AA45" s="46">
        <f>+AA26-AA44</f>
        <v>-2399106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-3194792</v>
      </c>
      <c r="F6" s="20">
        <v>-3194792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-798696</v>
      </c>
      <c r="Y6" s="20">
        <v>798696</v>
      </c>
      <c r="Z6" s="21">
        <v>-100</v>
      </c>
      <c r="AA6" s="22">
        <v>-3194792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7047009</v>
      </c>
      <c r="F7" s="20">
        <v>7047009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1761753</v>
      </c>
      <c r="Y7" s="20">
        <v>-1761753</v>
      </c>
      <c r="Z7" s="21">
        <v>-100</v>
      </c>
      <c r="AA7" s="22">
        <v>7047009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1795475</v>
      </c>
      <c r="F11" s="20">
        <v>1795475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448872</v>
      </c>
      <c r="Y11" s="24">
        <v>-448872</v>
      </c>
      <c r="Z11" s="25">
        <v>-100</v>
      </c>
      <c r="AA11" s="26">
        <v>1795475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5647692</v>
      </c>
      <c r="F13" s="31">
        <f t="shared" si="0"/>
        <v>5647692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1411929</v>
      </c>
      <c r="Y13" s="31">
        <f t="shared" si="0"/>
        <v>-1411929</v>
      </c>
      <c r="Z13" s="32">
        <f>+IF(X13&lt;&gt;0,+(Y13/X13)*100,0)</f>
        <v>-100</v>
      </c>
      <c r="AA13" s="33">
        <f>SUM(AA6:AA12)</f>
        <v>5647692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-352032304</v>
      </c>
      <c r="D17" s="18"/>
      <c r="E17" s="19">
        <v>11969830</v>
      </c>
      <c r="F17" s="20">
        <v>11969830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2992458</v>
      </c>
      <c r="Y17" s="24">
        <v>-2992458</v>
      </c>
      <c r="Z17" s="25">
        <v>-100</v>
      </c>
      <c r="AA17" s="26">
        <v>11969830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-352032304</v>
      </c>
      <c r="D25" s="29">
        <f t="shared" ref="D25:Y25" si="1">SUM(D15:D24)</f>
        <v>0</v>
      </c>
      <c r="E25" s="35">
        <f t="shared" si="1"/>
        <v>11969830</v>
      </c>
      <c r="F25" s="36">
        <f t="shared" si="1"/>
        <v>11969830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2992458</v>
      </c>
      <c r="Y25" s="36">
        <f t="shared" si="1"/>
        <v>-2992458</v>
      </c>
      <c r="Z25" s="37">
        <f>+IF(X25&lt;&gt;0,+(Y25/X25)*100,0)</f>
        <v>-100</v>
      </c>
      <c r="AA25" s="38">
        <f>SUM(AA15:AA24)</f>
        <v>11969830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-352032304</v>
      </c>
      <c r="D26" s="29">
        <f>+D13+D25</f>
        <v>0</v>
      </c>
      <c r="E26" s="30">
        <f t="shared" si="2"/>
        <v>17617522</v>
      </c>
      <c r="F26" s="31">
        <f t="shared" si="2"/>
        <v>17617522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4404387</v>
      </c>
      <c r="Y26" s="31">
        <f t="shared" si="2"/>
        <v>-4404387</v>
      </c>
      <c r="Z26" s="32">
        <f>+IF(X26&lt;&gt;0,+(Y26/X26)*100,0)</f>
        <v>-100</v>
      </c>
      <c r="AA26" s="33">
        <f>+AA13+AA25</f>
        <v>17617522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2297938</v>
      </c>
      <c r="F35" s="20">
        <v>2297938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574485</v>
      </c>
      <c r="Y35" s="20">
        <v>-574485</v>
      </c>
      <c r="Z35" s="21">
        <v>-100</v>
      </c>
      <c r="AA35" s="22">
        <v>2297938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2297938</v>
      </c>
      <c r="F37" s="31">
        <f t="shared" si="3"/>
        <v>2297938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574485</v>
      </c>
      <c r="Y37" s="31">
        <f t="shared" si="3"/>
        <v>-574485</v>
      </c>
      <c r="Z37" s="32">
        <f>+IF(X37&lt;&gt;0,+(Y37/X37)*100,0)</f>
        <v>-100</v>
      </c>
      <c r="AA37" s="33">
        <f>SUM(AA29:AA36)</f>
        <v>2297938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2297938</v>
      </c>
      <c r="F44" s="31">
        <f t="shared" si="5"/>
        <v>2297938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574485</v>
      </c>
      <c r="Y44" s="31">
        <f t="shared" si="5"/>
        <v>-574485</v>
      </c>
      <c r="Z44" s="32">
        <f>+IF(X44&lt;&gt;0,+(Y44/X44)*100,0)</f>
        <v>-100</v>
      </c>
      <c r="AA44" s="33">
        <f>+AA37+AA43</f>
        <v>2297938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-352032304</v>
      </c>
      <c r="D45" s="42">
        <f t="shared" si="6"/>
        <v>0</v>
      </c>
      <c r="E45" s="43">
        <f t="shared" si="6"/>
        <v>15319584</v>
      </c>
      <c r="F45" s="44">
        <f t="shared" si="6"/>
        <v>15319584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3829902</v>
      </c>
      <c r="Y45" s="44">
        <f t="shared" si="6"/>
        <v>-3829902</v>
      </c>
      <c r="Z45" s="45">
        <f>+IF(X45&lt;&gt;0,+(Y45/X45)*100,0)</f>
        <v>-100</v>
      </c>
      <c r="AA45" s="46">
        <f>+AA26-AA44</f>
        <v>15319584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162129290</v>
      </c>
      <c r="D6" s="18"/>
      <c r="E6" s="19">
        <v>258112066</v>
      </c>
      <c r="F6" s="20">
        <v>258112066</v>
      </c>
      <c r="G6" s="20">
        <v>83937269</v>
      </c>
      <c r="H6" s="20">
        <v>5467351</v>
      </c>
      <c r="I6" s="20">
        <v>-29663250</v>
      </c>
      <c r="J6" s="20">
        <v>59741370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59741370</v>
      </c>
      <c r="X6" s="20">
        <v>64528020</v>
      </c>
      <c r="Y6" s="20">
        <v>-4786650</v>
      </c>
      <c r="Z6" s="21">
        <v>-7.4179402994234129</v>
      </c>
      <c r="AA6" s="22">
        <v>258112066</v>
      </c>
    </row>
    <row r="7" spans="1:27" x14ac:dyDescent="0.25">
      <c r="A7" s="23" t="s">
        <v>35</v>
      </c>
      <c r="B7" s="17" t="s">
        <v>32</v>
      </c>
      <c r="C7" s="18">
        <v>306503504</v>
      </c>
      <c r="D7" s="18"/>
      <c r="E7" s="19">
        <v>-286219979</v>
      </c>
      <c r="F7" s="20">
        <v>-286219979</v>
      </c>
      <c r="G7" s="20">
        <v>395224749</v>
      </c>
      <c r="H7" s="20">
        <v>-77912127</v>
      </c>
      <c r="I7" s="20">
        <v>6912191</v>
      </c>
      <c r="J7" s="20">
        <v>324224813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324224813</v>
      </c>
      <c r="X7" s="20">
        <v>-275478979</v>
      </c>
      <c r="Y7" s="20">
        <v>599703792</v>
      </c>
      <c r="Z7" s="21">
        <v>-217.69493780503666</v>
      </c>
      <c r="AA7" s="22">
        <v>-286219979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468632794</v>
      </c>
      <c r="D13" s="29">
        <f>SUM(D6:D12)</f>
        <v>0</v>
      </c>
      <c r="E13" s="30">
        <f t="shared" si="0"/>
        <v>-28107913</v>
      </c>
      <c r="F13" s="31">
        <f t="shared" si="0"/>
        <v>-28107913</v>
      </c>
      <c r="G13" s="31">
        <f t="shared" si="0"/>
        <v>479162018</v>
      </c>
      <c r="H13" s="31">
        <f t="shared" si="0"/>
        <v>-72444776</v>
      </c>
      <c r="I13" s="31">
        <f t="shared" si="0"/>
        <v>-22751059</v>
      </c>
      <c r="J13" s="31">
        <f t="shared" si="0"/>
        <v>383966183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383966183</v>
      </c>
      <c r="X13" s="31">
        <f t="shared" si="0"/>
        <v>-210950959</v>
      </c>
      <c r="Y13" s="31">
        <f t="shared" si="0"/>
        <v>594917142</v>
      </c>
      <c r="Z13" s="32">
        <f>+IF(X13&lt;&gt;0,+(Y13/X13)*100,0)</f>
        <v>-282.01679898501908</v>
      </c>
      <c r="AA13" s="33">
        <f>SUM(AA6:AA12)</f>
        <v>-28107913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30893786</v>
      </c>
      <c r="D17" s="18"/>
      <c r="E17" s="19">
        <v>11078292</v>
      </c>
      <c r="F17" s="20">
        <v>11078292</v>
      </c>
      <c r="G17" s="24">
        <v>29328254</v>
      </c>
      <c r="H17" s="24">
        <v>4621823</v>
      </c>
      <c r="I17" s="24">
        <v>-3310238</v>
      </c>
      <c r="J17" s="20">
        <v>30639839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30639839</v>
      </c>
      <c r="X17" s="20">
        <v>27853234</v>
      </c>
      <c r="Y17" s="24">
        <v>2786605</v>
      </c>
      <c r="Z17" s="25">
        <v>10.004601261024124</v>
      </c>
      <c r="AA17" s="26">
        <v>11078292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30893786</v>
      </c>
      <c r="D25" s="29">
        <f t="shared" ref="D25:Y25" si="1">SUM(D15:D24)</f>
        <v>0</v>
      </c>
      <c r="E25" s="35">
        <f t="shared" si="1"/>
        <v>11078292</v>
      </c>
      <c r="F25" s="36">
        <f t="shared" si="1"/>
        <v>11078292</v>
      </c>
      <c r="G25" s="36">
        <f t="shared" si="1"/>
        <v>29328254</v>
      </c>
      <c r="H25" s="36">
        <f t="shared" si="1"/>
        <v>4621823</v>
      </c>
      <c r="I25" s="36">
        <f t="shared" si="1"/>
        <v>-3310238</v>
      </c>
      <c r="J25" s="36">
        <f t="shared" si="1"/>
        <v>30639839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30639839</v>
      </c>
      <c r="X25" s="36">
        <f t="shared" si="1"/>
        <v>27853234</v>
      </c>
      <c r="Y25" s="36">
        <f t="shared" si="1"/>
        <v>2786605</v>
      </c>
      <c r="Z25" s="37">
        <f>+IF(X25&lt;&gt;0,+(Y25/X25)*100,0)</f>
        <v>10.004601261024124</v>
      </c>
      <c r="AA25" s="38">
        <f>SUM(AA15:AA24)</f>
        <v>11078292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499526580</v>
      </c>
      <c r="D26" s="29">
        <f>+D13+D25</f>
        <v>0</v>
      </c>
      <c r="E26" s="30">
        <f t="shared" si="2"/>
        <v>-17029621</v>
      </c>
      <c r="F26" s="31">
        <f t="shared" si="2"/>
        <v>-17029621</v>
      </c>
      <c r="G26" s="31">
        <f t="shared" si="2"/>
        <v>508490272</v>
      </c>
      <c r="H26" s="31">
        <f t="shared" si="2"/>
        <v>-67822953</v>
      </c>
      <c r="I26" s="31">
        <f t="shared" si="2"/>
        <v>-26061297</v>
      </c>
      <c r="J26" s="31">
        <f t="shared" si="2"/>
        <v>414606022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414606022</v>
      </c>
      <c r="X26" s="31">
        <f t="shared" si="2"/>
        <v>-183097725</v>
      </c>
      <c r="Y26" s="31">
        <f t="shared" si="2"/>
        <v>597703747</v>
      </c>
      <c r="Z26" s="32">
        <f>+IF(X26&lt;&gt;0,+(Y26/X26)*100,0)</f>
        <v>-326.43974522348651</v>
      </c>
      <c r="AA26" s="33">
        <f>+AA13+AA25</f>
        <v>-17029621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>
        <v>2013934</v>
      </c>
      <c r="I32" s="20">
        <v>-12988897</v>
      </c>
      <c r="J32" s="20">
        <v>-10974963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-10974963</v>
      </c>
      <c r="X32" s="20"/>
      <c r="Y32" s="20">
        <v>-10974963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-14587455</v>
      </c>
      <c r="D33" s="18"/>
      <c r="E33" s="19"/>
      <c r="F33" s="20"/>
      <c r="G33" s="20">
        <v>21261325</v>
      </c>
      <c r="H33" s="20">
        <v>-4039850</v>
      </c>
      <c r="I33" s="20">
        <v>-6858055</v>
      </c>
      <c r="J33" s="20">
        <v>10363420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10363420</v>
      </c>
      <c r="X33" s="20"/>
      <c r="Y33" s="20">
        <v>10363420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-14587455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21261325</v>
      </c>
      <c r="H37" s="31">
        <f t="shared" si="3"/>
        <v>-2025916</v>
      </c>
      <c r="I37" s="31">
        <f t="shared" si="3"/>
        <v>-19846952</v>
      </c>
      <c r="J37" s="31">
        <f t="shared" si="3"/>
        <v>-611543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-611543</v>
      </c>
      <c r="X37" s="31">
        <f t="shared" si="3"/>
        <v>0</v>
      </c>
      <c r="Y37" s="31">
        <f t="shared" si="3"/>
        <v>-611543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-14587455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21261325</v>
      </c>
      <c r="H44" s="31">
        <f t="shared" si="5"/>
        <v>-2025916</v>
      </c>
      <c r="I44" s="31">
        <f t="shared" si="5"/>
        <v>-19846952</v>
      </c>
      <c r="J44" s="31">
        <f t="shared" si="5"/>
        <v>-611543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-611543</v>
      </c>
      <c r="X44" s="31">
        <f t="shared" si="5"/>
        <v>0</v>
      </c>
      <c r="Y44" s="31">
        <f t="shared" si="5"/>
        <v>-611543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514114035</v>
      </c>
      <c r="D45" s="42">
        <f t="shared" si="6"/>
        <v>0</v>
      </c>
      <c r="E45" s="43">
        <f t="shared" si="6"/>
        <v>-17029621</v>
      </c>
      <c r="F45" s="44">
        <f t="shared" si="6"/>
        <v>-17029621</v>
      </c>
      <c r="G45" s="44">
        <f t="shared" si="6"/>
        <v>487228947</v>
      </c>
      <c r="H45" s="44">
        <f t="shared" si="6"/>
        <v>-65797037</v>
      </c>
      <c r="I45" s="44">
        <f t="shared" si="6"/>
        <v>-6214345</v>
      </c>
      <c r="J45" s="44">
        <f t="shared" si="6"/>
        <v>415217565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415217565</v>
      </c>
      <c r="X45" s="44">
        <f t="shared" si="6"/>
        <v>-183097725</v>
      </c>
      <c r="Y45" s="44">
        <f t="shared" si="6"/>
        <v>598315290</v>
      </c>
      <c r="Z45" s="45">
        <f>+IF(X45&lt;&gt;0,+(Y45/X45)*100,0)</f>
        <v>-326.77374336573541</v>
      </c>
      <c r="AA45" s="46">
        <f>+AA26-AA44</f>
        <v>-17029621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242923836</v>
      </c>
      <c r="F47" s="20">
        <v>242923836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60730971</v>
      </c>
      <c r="Y47" s="20">
        <v>-60730971</v>
      </c>
      <c r="Z47" s="47">
        <v>-100</v>
      </c>
      <c r="AA47" s="22">
        <v>242923836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242923836</v>
      </c>
      <c r="F50" s="52">
        <f t="shared" si="7"/>
        <v>242923836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60730971</v>
      </c>
      <c r="Y50" s="52">
        <f t="shared" si="7"/>
        <v>-60730971</v>
      </c>
      <c r="Z50" s="53">
        <f>+IF(X50&lt;&gt;0,+(Y50/X50)*100,0)</f>
        <v>-100</v>
      </c>
      <c r="AA50" s="54">
        <f>SUM(AA47:AA49)</f>
        <v>242923836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-415429</v>
      </c>
      <c r="D17" s="18"/>
      <c r="E17" s="19">
        <v>-97150</v>
      </c>
      <c r="F17" s="20">
        <v>-97150</v>
      </c>
      <c r="G17" s="24">
        <v>37326771</v>
      </c>
      <c r="H17" s="24"/>
      <c r="I17" s="24"/>
      <c r="J17" s="20">
        <v>37326771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37326771</v>
      </c>
      <c r="X17" s="20">
        <v>-24288</v>
      </c>
      <c r="Y17" s="24">
        <v>37351059</v>
      </c>
      <c r="Z17" s="25">
        <v>-153784.00444664032</v>
      </c>
      <c r="AA17" s="26">
        <v>-97150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-415429</v>
      </c>
      <c r="D25" s="29">
        <f t="shared" ref="D25:Y25" si="1">SUM(D15:D24)</f>
        <v>0</v>
      </c>
      <c r="E25" s="35">
        <f t="shared" si="1"/>
        <v>-97150</v>
      </c>
      <c r="F25" s="36">
        <f t="shared" si="1"/>
        <v>-97150</v>
      </c>
      <c r="G25" s="36">
        <f t="shared" si="1"/>
        <v>37326771</v>
      </c>
      <c r="H25" s="36">
        <f t="shared" si="1"/>
        <v>0</v>
      </c>
      <c r="I25" s="36">
        <f t="shared" si="1"/>
        <v>0</v>
      </c>
      <c r="J25" s="36">
        <f t="shared" si="1"/>
        <v>37326771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37326771</v>
      </c>
      <c r="X25" s="36">
        <f t="shared" si="1"/>
        <v>-24288</v>
      </c>
      <c r="Y25" s="36">
        <f t="shared" si="1"/>
        <v>37351059</v>
      </c>
      <c r="Z25" s="37">
        <f>+IF(X25&lt;&gt;0,+(Y25/X25)*100,0)</f>
        <v>-153784.00444664032</v>
      </c>
      <c r="AA25" s="38">
        <f>SUM(AA15:AA24)</f>
        <v>-97150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-415429</v>
      </c>
      <c r="D26" s="29">
        <f>+D13+D25</f>
        <v>0</v>
      </c>
      <c r="E26" s="30">
        <f t="shared" si="2"/>
        <v>-97150</v>
      </c>
      <c r="F26" s="31">
        <f t="shared" si="2"/>
        <v>-97150</v>
      </c>
      <c r="G26" s="31">
        <f t="shared" si="2"/>
        <v>37326771</v>
      </c>
      <c r="H26" s="31">
        <f t="shared" si="2"/>
        <v>0</v>
      </c>
      <c r="I26" s="31">
        <f t="shared" si="2"/>
        <v>0</v>
      </c>
      <c r="J26" s="31">
        <f t="shared" si="2"/>
        <v>37326771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37326771</v>
      </c>
      <c r="X26" s="31">
        <f t="shared" si="2"/>
        <v>-24288</v>
      </c>
      <c r="Y26" s="31">
        <f t="shared" si="2"/>
        <v>37351059</v>
      </c>
      <c r="Z26" s="32">
        <f>+IF(X26&lt;&gt;0,+(Y26/X26)*100,0)</f>
        <v>-153784.00444664032</v>
      </c>
      <c r="AA26" s="33">
        <f>+AA13+AA25</f>
        <v>-97150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-415429</v>
      </c>
      <c r="D45" s="42">
        <f t="shared" si="6"/>
        <v>0</v>
      </c>
      <c r="E45" s="43">
        <f t="shared" si="6"/>
        <v>-97150</v>
      </c>
      <c r="F45" s="44">
        <f t="shared" si="6"/>
        <v>-97150</v>
      </c>
      <c r="G45" s="44">
        <f t="shared" si="6"/>
        <v>37326771</v>
      </c>
      <c r="H45" s="44">
        <f t="shared" si="6"/>
        <v>0</v>
      </c>
      <c r="I45" s="44">
        <f t="shared" si="6"/>
        <v>0</v>
      </c>
      <c r="J45" s="44">
        <f t="shared" si="6"/>
        <v>37326771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37326771</v>
      </c>
      <c r="X45" s="44">
        <f t="shared" si="6"/>
        <v>-24288</v>
      </c>
      <c r="Y45" s="44">
        <f t="shared" si="6"/>
        <v>37351059</v>
      </c>
      <c r="Z45" s="45">
        <f>+IF(X45&lt;&gt;0,+(Y45/X45)*100,0)</f>
        <v>-153784.00444664032</v>
      </c>
      <c r="AA45" s="46">
        <f>+AA26-AA44</f>
        <v>-97150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-30694297</v>
      </c>
      <c r="F6" s="20">
        <v>-30694297</v>
      </c>
      <c r="G6" s="20">
        <v>21442355</v>
      </c>
      <c r="H6" s="20"/>
      <c r="I6" s="20"/>
      <c r="J6" s="20">
        <v>21442355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21442355</v>
      </c>
      <c r="X6" s="20">
        <v>-7673580</v>
      </c>
      <c r="Y6" s="20">
        <v>29115935</v>
      </c>
      <c r="Z6" s="21">
        <v>-379.43091751177417</v>
      </c>
      <c r="AA6" s="22">
        <v>-30694297</v>
      </c>
    </row>
    <row r="7" spans="1:27" x14ac:dyDescent="0.25">
      <c r="A7" s="23" t="s">
        <v>35</v>
      </c>
      <c r="B7" s="17" t="s">
        <v>32</v>
      </c>
      <c r="C7" s="18">
        <v>59172603</v>
      </c>
      <c r="D7" s="18"/>
      <c r="E7" s="19">
        <v>6178877</v>
      </c>
      <c r="F7" s="20">
        <v>6178877</v>
      </c>
      <c r="G7" s="20">
        <v>70574352</v>
      </c>
      <c r="H7" s="20">
        <v>1215284</v>
      </c>
      <c r="I7" s="20">
        <v>59678056</v>
      </c>
      <c r="J7" s="20">
        <v>131467692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131467692</v>
      </c>
      <c r="X7" s="20">
        <v>1544721</v>
      </c>
      <c r="Y7" s="20">
        <v>129922971</v>
      </c>
      <c r="Z7" s="21">
        <v>8410.7726249594598</v>
      </c>
      <c r="AA7" s="22">
        <v>6178877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5231990</v>
      </c>
      <c r="F11" s="20">
        <v>5231990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1308000</v>
      </c>
      <c r="Y11" s="24">
        <v>-1308000</v>
      </c>
      <c r="Z11" s="25">
        <v>-100</v>
      </c>
      <c r="AA11" s="26">
        <v>5231990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59172603</v>
      </c>
      <c r="D13" s="29">
        <f>SUM(D6:D12)</f>
        <v>0</v>
      </c>
      <c r="E13" s="30">
        <f t="shared" si="0"/>
        <v>-19283430</v>
      </c>
      <c r="F13" s="31">
        <f t="shared" si="0"/>
        <v>-19283430</v>
      </c>
      <c r="G13" s="31">
        <f t="shared" si="0"/>
        <v>92016707</v>
      </c>
      <c r="H13" s="31">
        <f t="shared" si="0"/>
        <v>1215284</v>
      </c>
      <c r="I13" s="31">
        <f t="shared" si="0"/>
        <v>59678056</v>
      </c>
      <c r="J13" s="31">
        <f t="shared" si="0"/>
        <v>152910047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152910047</v>
      </c>
      <c r="X13" s="31">
        <f t="shared" si="0"/>
        <v>-4820859</v>
      </c>
      <c r="Y13" s="31">
        <f t="shared" si="0"/>
        <v>157730906</v>
      </c>
      <c r="Z13" s="32">
        <f>+IF(X13&lt;&gt;0,+(Y13/X13)*100,0)</f>
        <v>-3271.8423417901249</v>
      </c>
      <c r="AA13" s="33">
        <f>SUM(AA6:AA12)</f>
        <v>-19283430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12905447</v>
      </c>
      <c r="D17" s="18"/>
      <c r="E17" s="19">
        <v>27894236</v>
      </c>
      <c r="F17" s="20">
        <v>27894236</v>
      </c>
      <c r="G17" s="24">
        <v>-12170902</v>
      </c>
      <c r="H17" s="24">
        <v>2644943</v>
      </c>
      <c r="I17" s="24">
        <v>13636138</v>
      </c>
      <c r="J17" s="20">
        <v>4110179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4110179</v>
      </c>
      <c r="X17" s="20">
        <v>6973560</v>
      </c>
      <c r="Y17" s="24">
        <v>-2863381</v>
      </c>
      <c r="Z17" s="25">
        <v>-41.060534361215794</v>
      </c>
      <c r="AA17" s="26">
        <v>27894236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12905447</v>
      </c>
      <c r="D25" s="29">
        <f t="shared" ref="D25:Y25" si="1">SUM(D15:D24)</f>
        <v>0</v>
      </c>
      <c r="E25" s="35">
        <f t="shared" si="1"/>
        <v>27894236</v>
      </c>
      <c r="F25" s="36">
        <f t="shared" si="1"/>
        <v>27894236</v>
      </c>
      <c r="G25" s="36">
        <f t="shared" si="1"/>
        <v>-12170902</v>
      </c>
      <c r="H25" s="36">
        <f t="shared" si="1"/>
        <v>2644943</v>
      </c>
      <c r="I25" s="36">
        <f t="shared" si="1"/>
        <v>13636138</v>
      </c>
      <c r="J25" s="36">
        <f t="shared" si="1"/>
        <v>4110179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4110179</v>
      </c>
      <c r="X25" s="36">
        <f t="shared" si="1"/>
        <v>6973560</v>
      </c>
      <c r="Y25" s="36">
        <f t="shared" si="1"/>
        <v>-2863381</v>
      </c>
      <c r="Z25" s="37">
        <f>+IF(X25&lt;&gt;0,+(Y25/X25)*100,0)</f>
        <v>-41.060534361215794</v>
      </c>
      <c r="AA25" s="38">
        <f>SUM(AA15:AA24)</f>
        <v>27894236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72078050</v>
      </c>
      <c r="D26" s="29">
        <f>+D13+D25</f>
        <v>0</v>
      </c>
      <c r="E26" s="30">
        <f t="shared" si="2"/>
        <v>8610806</v>
      </c>
      <c r="F26" s="31">
        <f t="shared" si="2"/>
        <v>8610806</v>
      </c>
      <c r="G26" s="31">
        <f t="shared" si="2"/>
        <v>79845805</v>
      </c>
      <c r="H26" s="31">
        <f t="shared" si="2"/>
        <v>3860227</v>
      </c>
      <c r="I26" s="31">
        <f t="shared" si="2"/>
        <v>73314194</v>
      </c>
      <c r="J26" s="31">
        <f t="shared" si="2"/>
        <v>157020226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157020226</v>
      </c>
      <c r="X26" s="31">
        <f t="shared" si="2"/>
        <v>2152701</v>
      </c>
      <c r="Y26" s="31">
        <f t="shared" si="2"/>
        <v>154867525</v>
      </c>
      <c r="Z26" s="32">
        <f>+IF(X26&lt;&gt;0,+(Y26/X26)*100,0)</f>
        <v>7194.1028967794409</v>
      </c>
      <c r="AA26" s="33">
        <f>+AA13+AA25</f>
        <v>8610806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>
        <v>-9232795</v>
      </c>
      <c r="J35" s="20">
        <v>-9232795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-9232795</v>
      </c>
      <c r="X35" s="20"/>
      <c r="Y35" s="20">
        <v>-9232795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-9232795</v>
      </c>
      <c r="J37" s="31">
        <f t="shared" si="3"/>
        <v>-9232795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-9232795</v>
      </c>
      <c r="X37" s="31">
        <f t="shared" si="3"/>
        <v>0</v>
      </c>
      <c r="Y37" s="31">
        <f t="shared" si="3"/>
        <v>-9232795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-9232795</v>
      </c>
      <c r="J44" s="31">
        <f t="shared" si="5"/>
        <v>-9232795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-9232795</v>
      </c>
      <c r="X44" s="31">
        <f t="shared" si="5"/>
        <v>0</v>
      </c>
      <c r="Y44" s="31">
        <f t="shared" si="5"/>
        <v>-9232795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72078050</v>
      </c>
      <c r="D45" s="42">
        <f t="shared" si="6"/>
        <v>0</v>
      </c>
      <c r="E45" s="43">
        <f t="shared" si="6"/>
        <v>8610806</v>
      </c>
      <c r="F45" s="44">
        <f t="shared" si="6"/>
        <v>8610806</v>
      </c>
      <c r="G45" s="44">
        <f t="shared" si="6"/>
        <v>79845805</v>
      </c>
      <c r="H45" s="44">
        <f t="shared" si="6"/>
        <v>3860227</v>
      </c>
      <c r="I45" s="44">
        <f t="shared" si="6"/>
        <v>82546989</v>
      </c>
      <c r="J45" s="44">
        <f t="shared" si="6"/>
        <v>166253021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166253021</v>
      </c>
      <c r="X45" s="44">
        <f t="shared" si="6"/>
        <v>2152701</v>
      </c>
      <c r="Y45" s="44">
        <f t="shared" si="6"/>
        <v>164100320</v>
      </c>
      <c r="Z45" s="45">
        <f>+IF(X45&lt;&gt;0,+(Y45/X45)*100,0)</f>
        <v>7622.9964124139851</v>
      </c>
      <c r="AA45" s="46">
        <f>+AA26-AA44</f>
        <v>8610806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4398877</v>
      </c>
      <c r="F47" s="20">
        <v>4398877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1099719</v>
      </c>
      <c r="Y47" s="20">
        <v>-1099719</v>
      </c>
      <c r="Z47" s="47">
        <v>-100</v>
      </c>
      <c r="AA47" s="22">
        <v>4398877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4398877</v>
      </c>
      <c r="F50" s="52">
        <f t="shared" si="7"/>
        <v>4398877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1099719</v>
      </c>
      <c r="Y50" s="52">
        <f t="shared" si="7"/>
        <v>-1099719</v>
      </c>
      <c r="Z50" s="53">
        <f>+IF(X50&lt;&gt;0,+(Y50/X50)*100,0)</f>
        <v>-100</v>
      </c>
      <c r="AA50" s="54">
        <f>SUM(AA47:AA49)</f>
        <v>4398877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14095954</v>
      </c>
      <c r="D17" s="18"/>
      <c r="E17" s="19"/>
      <c r="F17" s="20"/>
      <c r="G17" s="24"/>
      <c r="H17" s="24">
        <v>-14224193</v>
      </c>
      <c r="I17" s="24">
        <v>8038312</v>
      </c>
      <c r="J17" s="20">
        <v>-6185881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-6185881</v>
      </c>
      <c r="X17" s="20"/>
      <c r="Y17" s="24">
        <v>-6185881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14095954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-14224193</v>
      </c>
      <c r="I25" s="36">
        <f t="shared" si="1"/>
        <v>8038312</v>
      </c>
      <c r="J25" s="36">
        <f t="shared" si="1"/>
        <v>-6185881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-6185881</v>
      </c>
      <c r="X25" s="36">
        <f t="shared" si="1"/>
        <v>0</v>
      </c>
      <c r="Y25" s="36">
        <f t="shared" si="1"/>
        <v>-6185881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14095954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-14224193</v>
      </c>
      <c r="I26" s="31">
        <f t="shared" si="2"/>
        <v>8038312</v>
      </c>
      <c r="J26" s="31">
        <f t="shared" si="2"/>
        <v>-6185881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-6185881</v>
      </c>
      <c r="X26" s="31">
        <f t="shared" si="2"/>
        <v>0</v>
      </c>
      <c r="Y26" s="31">
        <f t="shared" si="2"/>
        <v>-6185881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14095954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-14224193</v>
      </c>
      <c r="I45" s="44">
        <f t="shared" si="6"/>
        <v>8038312</v>
      </c>
      <c r="J45" s="44">
        <f t="shared" si="6"/>
        <v>-6185881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-6185881</v>
      </c>
      <c r="X45" s="44">
        <f t="shared" si="6"/>
        <v>0</v>
      </c>
      <c r="Y45" s="44">
        <f t="shared" si="6"/>
        <v>-6185881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144912858</v>
      </c>
      <c r="D6" s="18"/>
      <c r="E6" s="19">
        <v>137728182</v>
      </c>
      <c r="F6" s="20">
        <v>137728182</v>
      </c>
      <c r="G6" s="20">
        <v>147192782</v>
      </c>
      <c r="H6" s="20">
        <v>3161224</v>
      </c>
      <c r="I6" s="20">
        <v>4660536</v>
      </c>
      <c r="J6" s="20">
        <v>155014542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155014542</v>
      </c>
      <c r="X6" s="20">
        <v>123386401</v>
      </c>
      <c r="Y6" s="20">
        <v>31628141</v>
      </c>
      <c r="Z6" s="21">
        <v>25.633409146928599</v>
      </c>
      <c r="AA6" s="22">
        <v>137728182</v>
      </c>
    </row>
    <row r="7" spans="1:27" x14ac:dyDescent="0.25">
      <c r="A7" s="23" t="s">
        <v>35</v>
      </c>
      <c r="B7" s="17" t="s">
        <v>32</v>
      </c>
      <c r="C7" s="18">
        <v>68669452</v>
      </c>
      <c r="D7" s="18"/>
      <c r="E7" s="19">
        <v>72017242</v>
      </c>
      <c r="F7" s="20">
        <v>72017242</v>
      </c>
      <c r="G7" s="20">
        <v>71633291</v>
      </c>
      <c r="H7" s="20">
        <v>4377856</v>
      </c>
      <c r="I7" s="20">
        <v>4572119</v>
      </c>
      <c r="J7" s="20">
        <v>80583266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80583266</v>
      </c>
      <c r="X7" s="20">
        <v>72189471</v>
      </c>
      <c r="Y7" s="20">
        <v>8393795</v>
      </c>
      <c r="Z7" s="21">
        <v>11.627450490667815</v>
      </c>
      <c r="AA7" s="22">
        <v>72017242</v>
      </c>
    </row>
    <row r="8" spans="1:27" x14ac:dyDescent="0.25">
      <c r="A8" s="23" t="s">
        <v>36</v>
      </c>
      <c r="B8" s="17" t="s">
        <v>32</v>
      </c>
      <c r="C8" s="18">
        <v>922203</v>
      </c>
      <c r="D8" s="18"/>
      <c r="E8" s="19">
        <v>7304278</v>
      </c>
      <c r="F8" s="20">
        <v>7304278</v>
      </c>
      <c r="G8" s="20">
        <v>5908701</v>
      </c>
      <c r="H8" s="20">
        <v>-4986498</v>
      </c>
      <c r="I8" s="20"/>
      <c r="J8" s="20">
        <v>922203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922203</v>
      </c>
      <c r="X8" s="20">
        <v>5566018</v>
      </c>
      <c r="Y8" s="20">
        <v>-4643815</v>
      </c>
      <c r="Z8" s="21">
        <v>-83.431548370846087</v>
      </c>
      <c r="AA8" s="22">
        <v>7304278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-395454</v>
      </c>
      <c r="D10" s="18"/>
      <c r="E10" s="19">
        <v>-106558</v>
      </c>
      <c r="F10" s="20">
        <v>-106558</v>
      </c>
      <c r="G10" s="20">
        <v>-395454</v>
      </c>
      <c r="H10" s="20"/>
      <c r="I10" s="20">
        <v>-1441</v>
      </c>
      <c r="J10" s="20">
        <v>-396895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-396895</v>
      </c>
      <c r="X10" s="20">
        <v>-106558</v>
      </c>
      <c r="Y10" s="20">
        <v>-290337</v>
      </c>
      <c r="Z10" s="21">
        <v>272.46851479945195</v>
      </c>
      <c r="AA10" s="22">
        <v>-106558</v>
      </c>
    </row>
    <row r="11" spans="1:27" x14ac:dyDescent="0.25">
      <c r="A11" s="23" t="s">
        <v>39</v>
      </c>
      <c r="B11" s="17" t="s">
        <v>32</v>
      </c>
      <c r="C11" s="18">
        <v>5334964</v>
      </c>
      <c r="D11" s="18"/>
      <c r="E11" s="19"/>
      <c r="F11" s="20"/>
      <c r="G11" s="24">
        <v>5334964</v>
      </c>
      <c r="H11" s="24"/>
      <c r="I11" s="24"/>
      <c r="J11" s="20">
        <v>5334964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5334964</v>
      </c>
      <c r="X11" s="20"/>
      <c r="Y11" s="24">
        <v>5334964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-24157</v>
      </c>
      <c r="D12" s="18"/>
      <c r="E12" s="19"/>
      <c r="F12" s="20"/>
      <c r="G12" s="20">
        <v>-24157</v>
      </c>
      <c r="H12" s="20"/>
      <c r="I12" s="20"/>
      <c r="J12" s="20">
        <v>-24157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-24157</v>
      </c>
      <c r="X12" s="20"/>
      <c r="Y12" s="20">
        <v>-24157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219419866</v>
      </c>
      <c r="D13" s="29">
        <f>SUM(D6:D12)</f>
        <v>0</v>
      </c>
      <c r="E13" s="30">
        <f t="shared" si="0"/>
        <v>216943144</v>
      </c>
      <c r="F13" s="31">
        <f t="shared" si="0"/>
        <v>216943144</v>
      </c>
      <c r="G13" s="31">
        <f t="shared" si="0"/>
        <v>229650127</v>
      </c>
      <c r="H13" s="31">
        <f t="shared" si="0"/>
        <v>2552582</v>
      </c>
      <c r="I13" s="31">
        <f t="shared" si="0"/>
        <v>9231214</v>
      </c>
      <c r="J13" s="31">
        <f t="shared" si="0"/>
        <v>241433923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241433923</v>
      </c>
      <c r="X13" s="31">
        <f t="shared" si="0"/>
        <v>201035332</v>
      </c>
      <c r="Y13" s="31">
        <f t="shared" si="0"/>
        <v>40398591</v>
      </c>
      <c r="Z13" s="32">
        <f>+IF(X13&lt;&gt;0,+(Y13/X13)*100,0)</f>
        <v>20.09526912413585</v>
      </c>
      <c r="AA13" s="33">
        <f>SUM(AA6:AA12)</f>
        <v>216943144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28216960</v>
      </c>
      <c r="D17" s="18"/>
      <c r="E17" s="19">
        <v>18536490</v>
      </c>
      <c r="F17" s="20">
        <v>18536490</v>
      </c>
      <c r="G17" s="24">
        <v>26074410</v>
      </c>
      <c r="H17" s="24">
        <v>-1417296</v>
      </c>
      <c r="I17" s="24">
        <v>-1722509</v>
      </c>
      <c r="J17" s="20">
        <v>22934605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22934605</v>
      </c>
      <c r="X17" s="20">
        <v>31677768</v>
      </c>
      <c r="Y17" s="24">
        <v>-8743163</v>
      </c>
      <c r="Z17" s="25">
        <v>-27.600312623035816</v>
      </c>
      <c r="AA17" s="26">
        <v>18536490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3240</v>
      </c>
      <c r="D21" s="18"/>
      <c r="E21" s="19">
        <v>3240</v>
      </c>
      <c r="F21" s="20">
        <v>3240</v>
      </c>
      <c r="G21" s="20">
        <v>3240</v>
      </c>
      <c r="H21" s="20"/>
      <c r="I21" s="20"/>
      <c r="J21" s="20">
        <v>3240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3240</v>
      </c>
      <c r="X21" s="20">
        <v>3240</v>
      </c>
      <c r="Y21" s="20"/>
      <c r="Z21" s="21"/>
      <c r="AA21" s="22">
        <v>3240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28220200</v>
      </c>
      <c r="D25" s="29">
        <f t="shared" ref="D25:Y25" si="1">SUM(D15:D24)</f>
        <v>0</v>
      </c>
      <c r="E25" s="35">
        <f t="shared" si="1"/>
        <v>18539730</v>
      </c>
      <c r="F25" s="36">
        <f t="shared" si="1"/>
        <v>18539730</v>
      </c>
      <c r="G25" s="36">
        <f t="shared" si="1"/>
        <v>26077650</v>
      </c>
      <c r="H25" s="36">
        <f t="shared" si="1"/>
        <v>-1417296</v>
      </c>
      <c r="I25" s="36">
        <f t="shared" si="1"/>
        <v>-1722509</v>
      </c>
      <c r="J25" s="36">
        <f t="shared" si="1"/>
        <v>22937845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22937845</v>
      </c>
      <c r="X25" s="36">
        <f t="shared" si="1"/>
        <v>31681008</v>
      </c>
      <c r="Y25" s="36">
        <f t="shared" si="1"/>
        <v>-8743163</v>
      </c>
      <c r="Z25" s="37">
        <f>+IF(X25&lt;&gt;0,+(Y25/X25)*100,0)</f>
        <v>-27.597489953602487</v>
      </c>
      <c r="AA25" s="38">
        <f>SUM(AA15:AA24)</f>
        <v>18539730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247640066</v>
      </c>
      <c r="D26" s="29">
        <f>+D13+D25</f>
        <v>0</v>
      </c>
      <c r="E26" s="30">
        <f t="shared" si="2"/>
        <v>235482874</v>
      </c>
      <c r="F26" s="31">
        <f t="shared" si="2"/>
        <v>235482874</v>
      </c>
      <c r="G26" s="31">
        <f t="shared" si="2"/>
        <v>255727777</v>
      </c>
      <c r="H26" s="31">
        <f t="shared" si="2"/>
        <v>1135286</v>
      </c>
      <c r="I26" s="31">
        <f t="shared" si="2"/>
        <v>7508705</v>
      </c>
      <c r="J26" s="31">
        <f t="shared" si="2"/>
        <v>264371768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264371768</v>
      </c>
      <c r="X26" s="31">
        <f t="shared" si="2"/>
        <v>232716340</v>
      </c>
      <c r="Y26" s="31">
        <f t="shared" si="2"/>
        <v>31655428</v>
      </c>
      <c r="Z26" s="32">
        <f>+IF(X26&lt;&gt;0,+(Y26/X26)*100,0)</f>
        <v>13.602580721233412</v>
      </c>
      <c r="AA26" s="33">
        <f>+AA13+AA25</f>
        <v>235482874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-177973</v>
      </c>
      <c r="D31" s="18"/>
      <c r="E31" s="19">
        <v>-144250</v>
      </c>
      <c r="F31" s="20">
        <v>-144250</v>
      </c>
      <c r="G31" s="20">
        <v>-179703</v>
      </c>
      <c r="H31" s="20">
        <v>-830</v>
      </c>
      <c r="I31" s="20">
        <v>-4582</v>
      </c>
      <c r="J31" s="20">
        <v>-185115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-185115</v>
      </c>
      <c r="X31" s="20">
        <v>-144250</v>
      </c>
      <c r="Y31" s="20">
        <v>-40865</v>
      </c>
      <c r="Z31" s="21">
        <v>28.329289428076255</v>
      </c>
      <c r="AA31" s="22">
        <v>-144250</v>
      </c>
    </row>
    <row r="32" spans="1:27" x14ac:dyDescent="0.25">
      <c r="A32" s="23" t="s">
        <v>59</v>
      </c>
      <c r="B32" s="17" t="s">
        <v>32</v>
      </c>
      <c r="C32" s="18">
        <v>-3371309</v>
      </c>
      <c r="D32" s="18"/>
      <c r="E32" s="19">
        <v>-5437753</v>
      </c>
      <c r="F32" s="20">
        <v>-5437753</v>
      </c>
      <c r="G32" s="20">
        <v>-3739746</v>
      </c>
      <c r="H32" s="20"/>
      <c r="I32" s="20">
        <v>-1983750</v>
      </c>
      <c r="J32" s="20">
        <v>-5723496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-5723496</v>
      </c>
      <c r="X32" s="20">
        <v>-5575252</v>
      </c>
      <c r="Y32" s="20">
        <v>-148244</v>
      </c>
      <c r="Z32" s="21">
        <v>2.6589650118057446</v>
      </c>
      <c r="AA32" s="22">
        <v>-5437753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35208621</v>
      </c>
      <c r="D35" s="18"/>
      <c r="E35" s="19">
        <v>4455288</v>
      </c>
      <c r="F35" s="20">
        <v>4455288</v>
      </c>
      <c r="G35" s="20">
        <v>35943662</v>
      </c>
      <c r="H35" s="20">
        <v>986587</v>
      </c>
      <c r="I35" s="20">
        <v>1457487</v>
      </c>
      <c r="J35" s="20">
        <v>38387736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38387736</v>
      </c>
      <c r="X35" s="20">
        <v>1113822</v>
      </c>
      <c r="Y35" s="20">
        <v>37273914</v>
      </c>
      <c r="Z35" s="21">
        <v>3346.4874997979928</v>
      </c>
      <c r="AA35" s="22">
        <v>4455288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31659339</v>
      </c>
      <c r="D37" s="29">
        <f t="shared" ref="D37:Y37" si="3">SUM(D29:D36)</f>
        <v>0</v>
      </c>
      <c r="E37" s="30">
        <f t="shared" si="3"/>
        <v>-1126715</v>
      </c>
      <c r="F37" s="31">
        <f t="shared" si="3"/>
        <v>-1126715</v>
      </c>
      <c r="G37" s="31">
        <f t="shared" si="3"/>
        <v>32024213</v>
      </c>
      <c r="H37" s="31">
        <f t="shared" si="3"/>
        <v>985757</v>
      </c>
      <c r="I37" s="31">
        <f t="shared" si="3"/>
        <v>-530845</v>
      </c>
      <c r="J37" s="31">
        <f t="shared" si="3"/>
        <v>32479125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32479125</v>
      </c>
      <c r="X37" s="31">
        <f t="shared" si="3"/>
        <v>-4605680</v>
      </c>
      <c r="Y37" s="31">
        <f t="shared" si="3"/>
        <v>37084805</v>
      </c>
      <c r="Z37" s="32">
        <f>+IF(X37&lt;&gt;0,+(Y37/X37)*100,0)</f>
        <v>-805.19716958190747</v>
      </c>
      <c r="AA37" s="33">
        <f>SUM(AA29:AA36)</f>
        <v>-1126715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31659339</v>
      </c>
      <c r="D44" s="29">
        <f>+D37+D43</f>
        <v>0</v>
      </c>
      <c r="E44" s="30">
        <f t="shared" si="5"/>
        <v>-1126715</v>
      </c>
      <c r="F44" s="31">
        <f t="shared" si="5"/>
        <v>-1126715</v>
      </c>
      <c r="G44" s="31">
        <f t="shared" si="5"/>
        <v>32024213</v>
      </c>
      <c r="H44" s="31">
        <f t="shared" si="5"/>
        <v>985757</v>
      </c>
      <c r="I44" s="31">
        <f t="shared" si="5"/>
        <v>-530845</v>
      </c>
      <c r="J44" s="31">
        <f t="shared" si="5"/>
        <v>32479125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32479125</v>
      </c>
      <c r="X44" s="31">
        <f t="shared" si="5"/>
        <v>-4605680</v>
      </c>
      <c r="Y44" s="31">
        <f t="shared" si="5"/>
        <v>37084805</v>
      </c>
      <c r="Z44" s="32">
        <f>+IF(X44&lt;&gt;0,+(Y44/X44)*100,0)</f>
        <v>-805.19716958190747</v>
      </c>
      <c r="AA44" s="33">
        <f>+AA37+AA43</f>
        <v>-1126715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215980727</v>
      </c>
      <c r="D45" s="42">
        <f t="shared" si="6"/>
        <v>0</v>
      </c>
      <c r="E45" s="43">
        <f t="shared" si="6"/>
        <v>236609589</v>
      </c>
      <c r="F45" s="44">
        <f t="shared" si="6"/>
        <v>236609589</v>
      </c>
      <c r="G45" s="44">
        <f t="shared" si="6"/>
        <v>223703564</v>
      </c>
      <c r="H45" s="44">
        <f t="shared" si="6"/>
        <v>149529</v>
      </c>
      <c r="I45" s="44">
        <f t="shared" si="6"/>
        <v>8039550</v>
      </c>
      <c r="J45" s="44">
        <f t="shared" si="6"/>
        <v>231892643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231892643</v>
      </c>
      <c r="X45" s="44">
        <f t="shared" si="6"/>
        <v>237322020</v>
      </c>
      <c r="Y45" s="44">
        <f t="shared" si="6"/>
        <v>-5429377</v>
      </c>
      <c r="Z45" s="45">
        <f>+IF(X45&lt;&gt;0,+(Y45/X45)*100,0)</f>
        <v>-2.2877679028688531</v>
      </c>
      <c r="AA45" s="46">
        <f>+AA26-AA44</f>
        <v>236609589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-21341777</v>
      </c>
      <c r="D47" s="18"/>
      <c r="E47" s="19">
        <v>-866568</v>
      </c>
      <c r="F47" s="20">
        <v>-866568</v>
      </c>
      <c r="G47" s="20">
        <v>-19930562</v>
      </c>
      <c r="H47" s="20">
        <v>3669678</v>
      </c>
      <c r="I47" s="20">
        <v>6382501</v>
      </c>
      <c r="J47" s="20">
        <v>-9878383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-9878383</v>
      </c>
      <c r="X47" s="20">
        <v>-154137</v>
      </c>
      <c r="Y47" s="20">
        <v>-9724246</v>
      </c>
      <c r="Z47" s="47">
        <v>6308.8330511168633</v>
      </c>
      <c r="AA47" s="22">
        <v>-866568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-21341777</v>
      </c>
      <c r="D50" s="50">
        <f t="shared" ref="D50:Y50" si="7">SUM(D47:D49)</f>
        <v>0</v>
      </c>
      <c r="E50" s="51">
        <f t="shared" si="7"/>
        <v>-866568</v>
      </c>
      <c r="F50" s="52">
        <f t="shared" si="7"/>
        <v>-866568</v>
      </c>
      <c r="G50" s="52">
        <f t="shared" si="7"/>
        <v>-19930562</v>
      </c>
      <c r="H50" s="52">
        <f t="shared" si="7"/>
        <v>3669678</v>
      </c>
      <c r="I50" s="52">
        <f t="shared" si="7"/>
        <v>6382501</v>
      </c>
      <c r="J50" s="52">
        <f t="shared" si="7"/>
        <v>-9878383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-9878383</v>
      </c>
      <c r="X50" s="52">
        <f t="shared" si="7"/>
        <v>-154137</v>
      </c>
      <c r="Y50" s="52">
        <f t="shared" si="7"/>
        <v>-9724246</v>
      </c>
      <c r="Z50" s="53">
        <f>+IF(X50&lt;&gt;0,+(Y50/X50)*100,0)</f>
        <v>6308.8330511168633</v>
      </c>
      <c r="AA50" s="54">
        <f>SUM(AA47:AA49)</f>
        <v>-866568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3985822</v>
      </c>
      <c r="D17" s="18"/>
      <c r="E17" s="19"/>
      <c r="F17" s="20"/>
      <c r="G17" s="24">
        <v>-3985822</v>
      </c>
      <c r="H17" s="24">
        <v>3985822</v>
      </c>
      <c r="I17" s="24">
        <v>-3985822</v>
      </c>
      <c r="J17" s="20">
        <v>-3985822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-3985822</v>
      </c>
      <c r="X17" s="20"/>
      <c r="Y17" s="24">
        <v>-3985822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3985822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-3985822</v>
      </c>
      <c r="H25" s="36">
        <f t="shared" si="1"/>
        <v>3985822</v>
      </c>
      <c r="I25" s="36">
        <f t="shared" si="1"/>
        <v>-3985822</v>
      </c>
      <c r="J25" s="36">
        <f t="shared" si="1"/>
        <v>-3985822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-3985822</v>
      </c>
      <c r="X25" s="36">
        <f t="shared" si="1"/>
        <v>0</v>
      </c>
      <c r="Y25" s="36">
        <f t="shared" si="1"/>
        <v>-3985822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3985822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-3985822</v>
      </c>
      <c r="H26" s="31">
        <f t="shared" si="2"/>
        <v>3985822</v>
      </c>
      <c r="I26" s="31">
        <f t="shared" si="2"/>
        <v>-3985822</v>
      </c>
      <c r="J26" s="31">
        <f t="shared" si="2"/>
        <v>-3985822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-3985822</v>
      </c>
      <c r="X26" s="31">
        <f t="shared" si="2"/>
        <v>0</v>
      </c>
      <c r="Y26" s="31">
        <f t="shared" si="2"/>
        <v>-3985822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3985822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-3985822</v>
      </c>
      <c r="H45" s="44">
        <f t="shared" si="6"/>
        <v>3985822</v>
      </c>
      <c r="I45" s="44">
        <f t="shared" si="6"/>
        <v>-3985822</v>
      </c>
      <c r="J45" s="44">
        <f t="shared" si="6"/>
        <v>-3985822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-3985822</v>
      </c>
      <c r="X45" s="44">
        <f t="shared" si="6"/>
        <v>0</v>
      </c>
      <c r="Y45" s="44">
        <f t="shared" si="6"/>
        <v>-3985822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-639870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-639870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-639870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-639870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1416298</v>
      </c>
      <c r="D7" s="18"/>
      <c r="E7" s="19">
        <v>15112036</v>
      </c>
      <c r="F7" s="20">
        <v>15112036</v>
      </c>
      <c r="G7" s="20">
        <v>8625369</v>
      </c>
      <c r="H7" s="20">
        <v>-5823222</v>
      </c>
      <c r="I7" s="20">
        <v>403569</v>
      </c>
      <c r="J7" s="20">
        <v>3205716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3205716</v>
      </c>
      <c r="X7" s="20">
        <v>3778062</v>
      </c>
      <c r="Y7" s="20">
        <v>-572346</v>
      </c>
      <c r="Z7" s="21">
        <v>-15.149195539935553</v>
      </c>
      <c r="AA7" s="22">
        <v>15112036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1416298</v>
      </c>
      <c r="D13" s="29">
        <f>SUM(D6:D12)</f>
        <v>0</v>
      </c>
      <c r="E13" s="30">
        <f t="shared" si="0"/>
        <v>15112036</v>
      </c>
      <c r="F13" s="31">
        <f t="shared" si="0"/>
        <v>15112036</v>
      </c>
      <c r="G13" s="31">
        <f t="shared" si="0"/>
        <v>8625369</v>
      </c>
      <c r="H13" s="31">
        <f t="shared" si="0"/>
        <v>-5823222</v>
      </c>
      <c r="I13" s="31">
        <f t="shared" si="0"/>
        <v>403569</v>
      </c>
      <c r="J13" s="31">
        <f t="shared" si="0"/>
        <v>3205716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3205716</v>
      </c>
      <c r="X13" s="31">
        <f t="shared" si="0"/>
        <v>3778062</v>
      </c>
      <c r="Y13" s="31">
        <f t="shared" si="0"/>
        <v>-572346</v>
      </c>
      <c r="Z13" s="32">
        <f>+IF(X13&lt;&gt;0,+(Y13/X13)*100,0)</f>
        <v>-15.149195539935553</v>
      </c>
      <c r="AA13" s="33">
        <f>SUM(AA6:AA12)</f>
        <v>15112036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1416298</v>
      </c>
      <c r="D26" s="29">
        <f>+D13+D25</f>
        <v>0</v>
      </c>
      <c r="E26" s="30">
        <f t="shared" si="2"/>
        <v>15112036</v>
      </c>
      <c r="F26" s="31">
        <f t="shared" si="2"/>
        <v>15112036</v>
      </c>
      <c r="G26" s="31">
        <f t="shared" si="2"/>
        <v>8625369</v>
      </c>
      <c r="H26" s="31">
        <f t="shared" si="2"/>
        <v>-5823222</v>
      </c>
      <c r="I26" s="31">
        <f t="shared" si="2"/>
        <v>403569</v>
      </c>
      <c r="J26" s="31">
        <f t="shared" si="2"/>
        <v>3205716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3205716</v>
      </c>
      <c r="X26" s="31">
        <f t="shared" si="2"/>
        <v>3778062</v>
      </c>
      <c r="Y26" s="31">
        <f t="shared" si="2"/>
        <v>-572346</v>
      </c>
      <c r="Z26" s="32">
        <f>+IF(X26&lt;&gt;0,+(Y26/X26)*100,0)</f>
        <v>-15.149195539935553</v>
      </c>
      <c r="AA26" s="33">
        <f>+AA13+AA25</f>
        <v>15112036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184268</v>
      </c>
      <c r="D35" s="18"/>
      <c r="E35" s="19">
        <v>1965000</v>
      </c>
      <c r="F35" s="20">
        <v>1965000</v>
      </c>
      <c r="G35" s="20">
        <v>1122698</v>
      </c>
      <c r="H35" s="20">
        <v>-758361</v>
      </c>
      <c r="I35" s="20">
        <v>52347</v>
      </c>
      <c r="J35" s="20">
        <v>416684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416684</v>
      </c>
      <c r="X35" s="20">
        <v>491220</v>
      </c>
      <c r="Y35" s="20">
        <v>-74536</v>
      </c>
      <c r="Z35" s="21">
        <v>-15.173649281381053</v>
      </c>
      <c r="AA35" s="22">
        <v>1965000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184268</v>
      </c>
      <c r="D37" s="29">
        <f t="shared" ref="D37:Y37" si="3">SUM(D29:D36)</f>
        <v>0</v>
      </c>
      <c r="E37" s="30">
        <f t="shared" si="3"/>
        <v>1965000</v>
      </c>
      <c r="F37" s="31">
        <f t="shared" si="3"/>
        <v>1965000</v>
      </c>
      <c r="G37" s="31">
        <f t="shared" si="3"/>
        <v>1122698</v>
      </c>
      <c r="H37" s="31">
        <f t="shared" si="3"/>
        <v>-758361</v>
      </c>
      <c r="I37" s="31">
        <f t="shared" si="3"/>
        <v>52347</v>
      </c>
      <c r="J37" s="31">
        <f t="shared" si="3"/>
        <v>416684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416684</v>
      </c>
      <c r="X37" s="31">
        <f t="shared" si="3"/>
        <v>491220</v>
      </c>
      <c r="Y37" s="31">
        <f t="shared" si="3"/>
        <v>-74536</v>
      </c>
      <c r="Z37" s="32">
        <f>+IF(X37&lt;&gt;0,+(Y37/X37)*100,0)</f>
        <v>-15.173649281381053</v>
      </c>
      <c r="AA37" s="33">
        <f>SUM(AA29:AA36)</f>
        <v>1965000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184268</v>
      </c>
      <c r="D44" s="29">
        <f>+D37+D43</f>
        <v>0</v>
      </c>
      <c r="E44" s="30">
        <f t="shared" si="5"/>
        <v>1965000</v>
      </c>
      <c r="F44" s="31">
        <f t="shared" si="5"/>
        <v>1965000</v>
      </c>
      <c r="G44" s="31">
        <f t="shared" si="5"/>
        <v>1122698</v>
      </c>
      <c r="H44" s="31">
        <f t="shared" si="5"/>
        <v>-758361</v>
      </c>
      <c r="I44" s="31">
        <f t="shared" si="5"/>
        <v>52347</v>
      </c>
      <c r="J44" s="31">
        <f t="shared" si="5"/>
        <v>416684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416684</v>
      </c>
      <c r="X44" s="31">
        <f t="shared" si="5"/>
        <v>491220</v>
      </c>
      <c r="Y44" s="31">
        <f t="shared" si="5"/>
        <v>-74536</v>
      </c>
      <c r="Z44" s="32">
        <f>+IF(X44&lt;&gt;0,+(Y44/X44)*100,0)</f>
        <v>-15.173649281381053</v>
      </c>
      <c r="AA44" s="33">
        <f>+AA37+AA43</f>
        <v>1965000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1232030</v>
      </c>
      <c r="D45" s="42">
        <f t="shared" si="6"/>
        <v>0</v>
      </c>
      <c r="E45" s="43">
        <f t="shared" si="6"/>
        <v>13147036</v>
      </c>
      <c r="F45" s="44">
        <f t="shared" si="6"/>
        <v>13147036</v>
      </c>
      <c r="G45" s="44">
        <f t="shared" si="6"/>
        <v>7502671</v>
      </c>
      <c r="H45" s="44">
        <f t="shared" si="6"/>
        <v>-5064861</v>
      </c>
      <c r="I45" s="44">
        <f t="shared" si="6"/>
        <v>351222</v>
      </c>
      <c r="J45" s="44">
        <f t="shared" si="6"/>
        <v>2789032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2789032</v>
      </c>
      <c r="X45" s="44">
        <f t="shared" si="6"/>
        <v>3286842</v>
      </c>
      <c r="Y45" s="44">
        <f t="shared" si="6"/>
        <v>-497810</v>
      </c>
      <c r="Z45" s="45">
        <f>+IF(X45&lt;&gt;0,+(Y45/X45)*100,0)</f>
        <v>-15.145540917391223</v>
      </c>
      <c r="AA45" s="46">
        <f>+AA26-AA44</f>
        <v>13147036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40251874</v>
      </c>
      <c r="D47" s="18"/>
      <c r="E47" s="19">
        <v>32257564</v>
      </c>
      <c r="F47" s="20">
        <v>32257564</v>
      </c>
      <c r="G47" s="20">
        <v>40755496</v>
      </c>
      <c r="H47" s="20">
        <v>-5174977</v>
      </c>
      <c r="I47" s="20">
        <v>504322</v>
      </c>
      <c r="J47" s="20">
        <v>36084841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36084841</v>
      </c>
      <c r="X47" s="20">
        <v>8064384</v>
      </c>
      <c r="Y47" s="20">
        <v>28020457</v>
      </c>
      <c r="Z47" s="47">
        <v>347.45935957414724</v>
      </c>
      <c r="AA47" s="22">
        <v>32257564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40251874</v>
      </c>
      <c r="D50" s="50">
        <f t="shared" ref="D50:Y50" si="7">SUM(D47:D49)</f>
        <v>0</v>
      </c>
      <c r="E50" s="51">
        <f t="shared" si="7"/>
        <v>32257564</v>
      </c>
      <c r="F50" s="52">
        <f t="shared" si="7"/>
        <v>32257564</v>
      </c>
      <c r="G50" s="52">
        <f t="shared" si="7"/>
        <v>40755496</v>
      </c>
      <c r="H50" s="52">
        <f t="shared" si="7"/>
        <v>-5174977</v>
      </c>
      <c r="I50" s="52">
        <f t="shared" si="7"/>
        <v>504322</v>
      </c>
      <c r="J50" s="52">
        <f t="shared" si="7"/>
        <v>36084841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36084841</v>
      </c>
      <c r="X50" s="52">
        <f t="shared" si="7"/>
        <v>8064384</v>
      </c>
      <c r="Y50" s="52">
        <f t="shared" si="7"/>
        <v>28020457</v>
      </c>
      <c r="Z50" s="53">
        <f>+IF(X50&lt;&gt;0,+(Y50/X50)*100,0)</f>
        <v>347.45935957414724</v>
      </c>
      <c r="AA50" s="54">
        <f>SUM(AA47:AA49)</f>
        <v>32257564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-242358</v>
      </c>
      <c r="D17" s="18"/>
      <c r="E17" s="19"/>
      <c r="F17" s="20"/>
      <c r="G17" s="24">
        <v>242358</v>
      </c>
      <c r="H17" s="24">
        <v>-242358</v>
      </c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-242358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242358</v>
      </c>
      <c r="H25" s="36">
        <f t="shared" si="1"/>
        <v>-242358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-242358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242358</v>
      </c>
      <c r="H26" s="31">
        <f t="shared" si="2"/>
        <v>-242358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-242358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242358</v>
      </c>
      <c r="H45" s="44">
        <f t="shared" si="6"/>
        <v>-242358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11368057</v>
      </c>
      <c r="D17" s="18"/>
      <c r="E17" s="19"/>
      <c r="F17" s="20"/>
      <c r="G17" s="24">
        <v>-70186</v>
      </c>
      <c r="H17" s="24">
        <v>-67922</v>
      </c>
      <c r="I17" s="24">
        <v>-67922</v>
      </c>
      <c r="J17" s="20">
        <v>-206030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-206030</v>
      </c>
      <c r="X17" s="20"/>
      <c r="Y17" s="24">
        <v>-206030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11368057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-70186</v>
      </c>
      <c r="H25" s="36">
        <f t="shared" si="1"/>
        <v>-67922</v>
      </c>
      <c r="I25" s="36">
        <f t="shared" si="1"/>
        <v>-67922</v>
      </c>
      <c r="J25" s="36">
        <f t="shared" si="1"/>
        <v>-206030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-206030</v>
      </c>
      <c r="X25" s="36">
        <f t="shared" si="1"/>
        <v>0</v>
      </c>
      <c r="Y25" s="36">
        <f t="shared" si="1"/>
        <v>-206030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11368057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-70186</v>
      </c>
      <c r="H26" s="31">
        <f t="shared" si="2"/>
        <v>-67922</v>
      </c>
      <c r="I26" s="31">
        <f t="shared" si="2"/>
        <v>-67922</v>
      </c>
      <c r="J26" s="31">
        <f t="shared" si="2"/>
        <v>-206030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-206030</v>
      </c>
      <c r="X26" s="31">
        <f t="shared" si="2"/>
        <v>0</v>
      </c>
      <c r="Y26" s="31">
        <f t="shared" si="2"/>
        <v>-206030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11368057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-70186</v>
      </c>
      <c r="H45" s="44">
        <f t="shared" si="6"/>
        <v>-67922</v>
      </c>
      <c r="I45" s="44">
        <f t="shared" si="6"/>
        <v>-67922</v>
      </c>
      <c r="J45" s="44">
        <f t="shared" si="6"/>
        <v>-206030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-206030</v>
      </c>
      <c r="X45" s="44">
        <f t="shared" si="6"/>
        <v>0</v>
      </c>
      <c r="Y45" s="44">
        <f t="shared" si="6"/>
        <v>-206030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-575000</v>
      </c>
      <c r="F6" s="20">
        <v>-575000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-143751</v>
      </c>
      <c r="Y6" s="20">
        <v>143751</v>
      </c>
      <c r="Z6" s="21">
        <v>-100</v>
      </c>
      <c r="AA6" s="22">
        <v>-575000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75000</v>
      </c>
      <c r="F11" s="20">
        <v>75000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18750</v>
      </c>
      <c r="Y11" s="24">
        <v>-18750</v>
      </c>
      <c r="Z11" s="25">
        <v>-100</v>
      </c>
      <c r="AA11" s="26">
        <v>75000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-500000</v>
      </c>
      <c r="F13" s="31">
        <f t="shared" si="0"/>
        <v>-500000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-125001</v>
      </c>
      <c r="Y13" s="31">
        <f t="shared" si="0"/>
        <v>125001</v>
      </c>
      <c r="Z13" s="32">
        <f>+IF(X13&lt;&gt;0,+(Y13/X13)*100,0)</f>
        <v>-100</v>
      </c>
      <c r="AA13" s="33">
        <f>SUM(AA6:AA12)</f>
        <v>-500000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53262070</v>
      </c>
      <c r="D17" s="18"/>
      <c r="E17" s="19">
        <v>-6893783</v>
      </c>
      <c r="F17" s="20">
        <v>-6893783</v>
      </c>
      <c r="G17" s="24">
        <v>11315913</v>
      </c>
      <c r="H17" s="24">
        <v>-65726272</v>
      </c>
      <c r="I17" s="24">
        <v>-574432</v>
      </c>
      <c r="J17" s="20">
        <v>-54984791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-54984791</v>
      </c>
      <c r="X17" s="20">
        <v>-1723446</v>
      </c>
      <c r="Y17" s="24">
        <v>-53261345</v>
      </c>
      <c r="Z17" s="25">
        <v>3090.3982486251384</v>
      </c>
      <c r="AA17" s="26">
        <v>-6893783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53262070</v>
      </c>
      <c r="D25" s="29">
        <f t="shared" ref="D25:Y25" si="1">SUM(D15:D24)</f>
        <v>0</v>
      </c>
      <c r="E25" s="35">
        <f t="shared" si="1"/>
        <v>-6893783</v>
      </c>
      <c r="F25" s="36">
        <f t="shared" si="1"/>
        <v>-6893783</v>
      </c>
      <c r="G25" s="36">
        <f t="shared" si="1"/>
        <v>11315913</v>
      </c>
      <c r="H25" s="36">
        <f t="shared" si="1"/>
        <v>-65726272</v>
      </c>
      <c r="I25" s="36">
        <f t="shared" si="1"/>
        <v>-574432</v>
      </c>
      <c r="J25" s="36">
        <f t="shared" si="1"/>
        <v>-54984791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-54984791</v>
      </c>
      <c r="X25" s="36">
        <f t="shared" si="1"/>
        <v>-1723446</v>
      </c>
      <c r="Y25" s="36">
        <f t="shared" si="1"/>
        <v>-53261345</v>
      </c>
      <c r="Z25" s="37">
        <f>+IF(X25&lt;&gt;0,+(Y25/X25)*100,0)</f>
        <v>3090.3982486251384</v>
      </c>
      <c r="AA25" s="38">
        <f>SUM(AA15:AA24)</f>
        <v>-6893783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53262070</v>
      </c>
      <c r="D26" s="29">
        <f>+D13+D25</f>
        <v>0</v>
      </c>
      <c r="E26" s="30">
        <f t="shared" si="2"/>
        <v>-7393783</v>
      </c>
      <c r="F26" s="31">
        <f t="shared" si="2"/>
        <v>-7393783</v>
      </c>
      <c r="G26" s="31">
        <f t="shared" si="2"/>
        <v>11315913</v>
      </c>
      <c r="H26" s="31">
        <f t="shared" si="2"/>
        <v>-65726272</v>
      </c>
      <c r="I26" s="31">
        <f t="shared" si="2"/>
        <v>-574432</v>
      </c>
      <c r="J26" s="31">
        <f t="shared" si="2"/>
        <v>-54984791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-54984791</v>
      </c>
      <c r="X26" s="31">
        <f t="shared" si="2"/>
        <v>-1848447</v>
      </c>
      <c r="Y26" s="31">
        <f t="shared" si="2"/>
        <v>-53136344</v>
      </c>
      <c r="Z26" s="32">
        <f>+IF(X26&lt;&gt;0,+(Y26/X26)*100,0)</f>
        <v>2874.6479612344851</v>
      </c>
      <c r="AA26" s="33">
        <f>+AA13+AA25</f>
        <v>-7393783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53262070</v>
      </c>
      <c r="D45" s="42">
        <f t="shared" si="6"/>
        <v>0</v>
      </c>
      <c r="E45" s="43">
        <f t="shared" si="6"/>
        <v>-7393783</v>
      </c>
      <c r="F45" s="44">
        <f t="shared" si="6"/>
        <v>-7393783</v>
      </c>
      <c r="G45" s="44">
        <f t="shared" si="6"/>
        <v>11315913</v>
      </c>
      <c r="H45" s="44">
        <f t="shared" si="6"/>
        <v>-65726272</v>
      </c>
      <c r="I45" s="44">
        <f t="shared" si="6"/>
        <v>-574432</v>
      </c>
      <c r="J45" s="44">
        <f t="shared" si="6"/>
        <v>-54984791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-54984791</v>
      </c>
      <c r="X45" s="44">
        <f t="shared" si="6"/>
        <v>-1848447</v>
      </c>
      <c r="Y45" s="44">
        <f t="shared" si="6"/>
        <v>-53136344</v>
      </c>
      <c r="Z45" s="45">
        <f>+IF(X45&lt;&gt;0,+(Y45/X45)*100,0)</f>
        <v>2874.6479612344851</v>
      </c>
      <c r="AA45" s="46">
        <f>+AA26-AA44</f>
        <v>-7393783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>
        <v>-574145</v>
      </c>
      <c r="H17" s="24"/>
      <c r="I17" s="24"/>
      <c r="J17" s="20">
        <v>-574145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-574145</v>
      </c>
      <c r="X17" s="20"/>
      <c r="Y17" s="24">
        <v>-574145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-574145</v>
      </c>
      <c r="H25" s="36">
        <f t="shared" si="1"/>
        <v>0</v>
      </c>
      <c r="I25" s="36">
        <f t="shared" si="1"/>
        <v>0</v>
      </c>
      <c r="J25" s="36">
        <f t="shared" si="1"/>
        <v>-574145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-574145</v>
      </c>
      <c r="X25" s="36">
        <f t="shared" si="1"/>
        <v>0</v>
      </c>
      <c r="Y25" s="36">
        <f t="shared" si="1"/>
        <v>-574145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-574145</v>
      </c>
      <c r="H26" s="31">
        <f t="shared" si="2"/>
        <v>0</v>
      </c>
      <c r="I26" s="31">
        <f t="shared" si="2"/>
        <v>0</v>
      </c>
      <c r="J26" s="31">
        <f t="shared" si="2"/>
        <v>-574145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-574145</v>
      </c>
      <c r="X26" s="31">
        <f t="shared" si="2"/>
        <v>0</v>
      </c>
      <c r="Y26" s="31">
        <f t="shared" si="2"/>
        <v>-574145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-574145</v>
      </c>
      <c r="H45" s="44">
        <f t="shared" si="6"/>
        <v>0</v>
      </c>
      <c r="I45" s="44">
        <f t="shared" si="6"/>
        <v>0</v>
      </c>
      <c r="J45" s="44">
        <f t="shared" si="6"/>
        <v>-574145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-574145</v>
      </c>
      <c r="X45" s="44">
        <f t="shared" si="6"/>
        <v>0</v>
      </c>
      <c r="Y45" s="44">
        <f t="shared" si="6"/>
        <v>-574145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1047474</v>
      </c>
      <c r="D6" s="18"/>
      <c r="E6" s="19">
        <v>-163858557</v>
      </c>
      <c r="F6" s="20">
        <v>-163858557</v>
      </c>
      <c r="G6" s="20"/>
      <c r="H6" s="20">
        <v>-1047474</v>
      </c>
      <c r="I6" s="20"/>
      <c r="J6" s="20">
        <v>-1047474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-1047474</v>
      </c>
      <c r="X6" s="20">
        <v>-40964643</v>
      </c>
      <c r="Y6" s="20">
        <v>39917169</v>
      </c>
      <c r="Z6" s="21">
        <v>-97.442980279359446</v>
      </c>
      <c r="AA6" s="22">
        <v>-163858557</v>
      </c>
    </row>
    <row r="7" spans="1:27" x14ac:dyDescent="0.25">
      <c r="A7" s="23" t="s">
        <v>35</v>
      </c>
      <c r="B7" s="17" t="s">
        <v>32</v>
      </c>
      <c r="C7" s="18">
        <v>-37042628</v>
      </c>
      <c r="D7" s="18"/>
      <c r="E7" s="19">
        <v>1955845</v>
      </c>
      <c r="F7" s="20">
        <v>1955845</v>
      </c>
      <c r="G7" s="20">
        <v>-8056</v>
      </c>
      <c r="H7" s="20">
        <v>23010712</v>
      </c>
      <c r="I7" s="20">
        <v>-27217</v>
      </c>
      <c r="J7" s="20">
        <v>22975439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22975439</v>
      </c>
      <c r="X7" s="20">
        <v>488964</v>
      </c>
      <c r="Y7" s="20">
        <v>22486475</v>
      </c>
      <c r="Z7" s="21">
        <v>4598.7997071359041</v>
      </c>
      <c r="AA7" s="22">
        <v>1955845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21398501</v>
      </c>
      <c r="F11" s="20">
        <v>21398501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5349627</v>
      </c>
      <c r="Y11" s="24">
        <v>-5349627</v>
      </c>
      <c r="Z11" s="25">
        <v>-100</v>
      </c>
      <c r="AA11" s="26">
        <v>21398501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-35995154</v>
      </c>
      <c r="D13" s="29">
        <f>SUM(D6:D12)</f>
        <v>0</v>
      </c>
      <c r="E13" s="30">
        <f t="shared" si="0"/>
        <v>-140504211</v>
      </c>
      <c r="F13" s="31">
        <f t="shared" si="0"/>
        <v>-140504211</v>
      </c>
      <c r="G13" s="31">
        <f t="shared" si="0"/>
        <v>-8056</v>
      </c>
      <c r="H13" s="31">
        <f t="shared" si="0"/>
        <v>21963238</v>
      </c>
      <c r="I13" s="31">
        <f t="shared" si="0"/>
        <v>-27217</v>
      </c>
      <c r="J13" s="31">
        <f t="shared" si="0"/>
        <v>21927965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21927965</v>
      </c>
      <c r="X13" s="31">
        <f t="shared" si="0"/>
        <v>-35126052</v>
      </c>
      <c r="Y13" s="31">
        <f t="shared" si="0"/>
        <v>57054017</v>
      </c>
      <c r="Z13" s="32">
        <f>+IF(X13&lt;&gt;0,+(Y13/X13)*100,0)</f>
        <v>-162.42650042196601</v>
      </c>
      <c r="AA13" s="33">
        <f>SUM(AA6:AA12)</f>
        <v>-140504211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-517338390</v>
      </c>
      <c r="D17" s="18"/>
      <c r="E17" s="19">
        <v>133272984</v>
      </c>
      <c r="F17" s="20">
        <v>133272984</v>
      </c>
      <c r="G17" s="24"/>
      <c r="H17" s="24">
        <v>418624528</v>
      </c>
      <c r="I17" s="24">
        <v>1643280</v>
      </c>
      <c r="J17" s="20">
        <v>420267808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420267808</v>
      </c>
      <c r="X17" s="20">
        <v>33318243</v>
      </c>
      <c r="Y17" s="24">
        <v>386949565</v>
      </c>
      <c r="Z17" s="25">
        <v>1161.3744608321633</v>
      </c>
      <c r="AA17" s="26">
        <v>133272984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-517338390</v>
      </c>
      <c r="D25" s="29">
        <f t="shared" ref="D25:Y25" si="1">SUM(D15:D24)</f>
        <v>0</v>
      </c>
      <c r="E25" s="35">
        <f t="shared" si="1"/>
        <v>133272984</v>
      </c>
      <c r="F25" s="36">
        <f t="shared" si="1"/>
        <v>133272984</v>
      </c>
      <c r="G25" s="36">
        <f t="shared" si="1"/>
        <v>0</v>
      </c>
      <c r="H25" s="36">
        <f t="shared" si="1"/>
        <v>418624528</v>
      </c>
      <c r="I25" s="36">
        <f t="shared" si="1"/>
        <v>1643280</v>
      </c>
      <c r="J25" s="36">
        <f t="shared" si="1"/>
        <v>420267808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420267808</v>
      </c>
      <c r="X25" s="36">
        <f t="shared" si="1"/>
        <v>33318243</v>
      </c>
      <c r="Y25" s="36">
        <f t="shared" si="1"/>
        <v>386949565</v>
      </c>
      <c r="Z25" s="37">
        <f>+IF(X25&lt;&gt;0,+(Y25/X25)*100,0)</f>
        <v>1161.3744608321633</v>
      </c>
      <c r="AA25" s="38">
        <f>SUM(AA15:AA24)</f>
        <v>133272984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-553333544</v>
      </c>
      <c r="D26" s="29">
        <f>+D13+D25</f>
        <v>0</v>
      </c>
      <c r="E26" s="30">
        <f t="shared" si="2"/>
        <v>-7231227</v>
      </c>
      <c r="F26" s="31">
        <f t="shared" si="2"/>
        <v>-7231227</v>
      </c>
      <c r="G26" s="31">
        <f t="shared" si="2"/>
        <v>-8056</v>
      </c>
      <c r="H26" s="31">
        <f t="shared" si="2"/>
        <v>440587766</v>
      </c>
      <c r="I26" s="31">
        <f t="shared" si="2"/>
        <v>1616063</v>
      </c>
      <c r="J26" s="31">
        <f t="shared" si="2"/>
        <v>442195773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442195773</v>
      </c>
      <c r="X26" s="31">
        <f t="shared" si="2"/>
        <v>-1807809</v>
      </c>
      <c r="Y26" s="31">
        <f t="shared" si="2"/>
        <v>444003582</v>
      </c>
      <c r="Z26" s="32">
        <f>+IF(X26&lt;&gt;0,+(Y26/X26)*100,0)</f>
        <v>-24560.314834144538</v>
      </c>
      <c r="AA26" s="33">
        <f>+AA13+AA25</f>
        <v>-7231227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75431</v>
      </c>
      <c r="F35" s="20">
        <v>75431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18858</v>
      </c>
      <c r="Y35" s="20">
        <v>-18858</v>
      </c>
      <c r="Z35" s="21">
        <v>-100</v>
      </c>
      <c r="AA35" s="22">
        <v>75431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75431</v>
      </c>
      <c r="F37" s="31">
        <f t="shared" si="3"/>
        <v>75431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18858</v>
      </c>
      <c r="Y37" s="31">
        <f t="shared" si="3"/>
        <v>-18858</v>
      </c>
      <c r="Z37" s="32">
        <f>+IF(X37&lt;&gt;0,+(Y37/X37)*100,0)</f>
        <v>-100</v>
      </c>
      <c r="AA37" s="33">
        <f>SUM(AA29:AA36)</f>
        <v>75431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75431</v>
      </c>
      <c r="F44" s="31">
        <f t="shared" si="5"/>
        <v>75431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18858</v>
      </c>
      <c r="Y44" s="31">
        <f t="shared" si="5"/>
        <v>-18858</v>
      </c>
      <c r="Z44" s="32">
        <f>+IF(X44&lt;&gt;0,+(Y44/X44)*100,0)</f>
        <v>-100</v>
      </c>
      <c r="AA44" s="33">
        <f>+AA37+AA43</f>
        <v>75431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-553333544</v>
      </c>
      <c r="D45" s="42">
        <f t="shared" si="6"/>
        <v>0</v>
      </c>
      <c r="E45" s="43">
        <f t="shared" si="6"/>
        <v>-7306658</v>
      </c>
      <c r="F45" s="44">
        <f t="shared" si="6"/>
        <v>-7306658</v>
      </c>
      <c r="G45" s="44">
        <f t="shared" si="6"/>
        <v>-8056</v>
      </c>
      <c r="H45" s="44">
        <f t="shared" si="6"/>
        <v>440587766</v>
      </c>
      <c r="I45" s="44">
        <f t="shared" si="6"/>
        <v>1616063</v>
      </c>
      <c r="J45" s="44">
        <f t="shared" si="6"/>
        <v>442195773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442195773</v>
      </c>
      <c r="X45" s="44">
        <f t="shared" si="6"/>
        <v>-1826667</v>
      </c>
      <c r="Y45" s="44">
        <f t="shared" si="6"/>
        <v>444022440</v>
      </c>
      <c r="Z45" s="45">
        <f>+IF(X45&lt;&gt;0,+(Y45/X45)*100,0)</f>
        <v>-24307.793374490258</v>
      </c>
      <c r="AA45" s="46">
        <f>+AA26-AA44</f>
        <v>-7306658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1574166</v>
      </c>
      <c r="F47" s="20">
        <v>1574166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393543</v>
      </c>
      <c r="Y47" s="20">
        <v>-393543</v>
      </c>
      <c r="Z47" s="47">
        <v>-100</v>
      </c>
      <c r="AA47" s="22">
        <v>1574166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1574166</v>
      </c>
      <c r="F50" s="52">
        <f t="shared" si="7"/>
        <v>1574166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393543</v>
      </c>
      <c r="Y50" s="52">
        <f t="shared" si="7"/>
        <v>-393543</v>
      </c>
      <c r="Z50" s="53">
        <f>+IF(X50&lt;&gt;0,+(Y50/X50)*100,0)</f>
        <v>-100</v>
      </c>
      <c r="AA50" s="54">
        <f>SUM(AA47:AA49)</f>
        <v>1574166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-3450000</v>
      </c>
      <c r="F6" s="20">
        <v>-3450000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-862500</v>
      </c>
      <c r="Y6" s="20">
        <v>862500</v>
      </c>
      <c r="Z6" s="21">
        <v>-100</v>
      </c>
      <c r="AA6" s="22">
        <v>-3450000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450000</v>
      </c>
      <c r="F11" s="20">
        <v>450000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112500</v>
      </c>
      <c r="Y11" s="24">
        <v>-112500</v>
      </c>
      <c r="Z11" s="25">
        <v>-100</v>
      </c>
      <c r="AA11" s="26">
        <v>450000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-3000000</v>
      </c>
      <c r="F13" s="31">
        <f t="shared" si="0"/>
        <v>-3000000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-750000</v>
      </c>
      <c r="Y13" s="31">
        <f t="shared" si="0"/>
        <v>750000</v>
      </c>
      <c r="Z13" s="32">
        <f>+IF(X13&lt;&gt;0,+(Y13/X13)*100,0)</f>
        <v>-100</v>
      </c>
      <c r="AA13" s="33">
        <f>SUM(AA6:AA12)</f>
        <v>-3000000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-3000000</v>
      </c>
      <c r="F26" s="31">
        <f t="shared" si="2"/>
        <v>-3000000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-750000</v>
      </c>
      <c r="Y26" s="31">
        <f t="shared" si="2"/>
        <v>750000</v>
      </c>
      <c r="Z26" s="32">
        <f>+IF(X26&lt;&gt;0,+(Y26/X26)*100,0)</f>
        <v>-100</v>
      </c>
      <c r="AA26" s="33">
        <f>+AA13+AA25</f>
        <v>-3000000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-3000000</v>
      </c>
      <c r="F45" s="44">
        <f t="shared" si="6"/>
        <v>-3000000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-750000</v>
      </c>
      <c r="Y45" s="44">
        <f t="shared" si="6"/>
        <v>750000</v>
      </c>
      <c r="Z45" s="45">
        <f>+IF(X45&lt;&gt;0,+(Y45/X45)*100,0)</f>
        <v>-100</v>
      </c>
      <c r="AA45" s="46">
        <f>+AA26-AA44</f>
        <v>-3000000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825239556</v>
      </c>
      <c r="D6" s="18"/>
      <c r="E6" s="19">
        <v>754682802</v>
      </c>
      <c r="F6" s="20">
        <v>754682802</v>
      </c>
      <c r="G6" s="20">
        <v>876729796</v>
      </c>
      <c r="H6" s="20">
        <v>5997151</v>
      </c>
      <c r="I6" s="20">
        <v>13996713</v>
      </c>
      <c r="J6" s="20">
        <v>896723660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896723660</v>
      </c>
      <c r="X6" s="20">
        <v>717541018</v>
      </c>
      <c r="Y6" s="20">
        <v>179182642</v>
      </c>
      <c r="Z6" s="21">
        <v>24.971762938296582</v>
      </c>
      <c r="AA6" s="22">
        <v>754682802</v>
      </c>
    </row>
    <row r="7" spans="1:27" x14ac:dyDescent="0.25">
      <c r="A7" s="23" t="s">
        <v>35</v>
      </c>
      <c r="B7" s="17" t="s">
        <v>32</v>
      </c>
      <c r="C7" s="18">
        <v>20989879</v>
      </c>
      <c r="D7" s="18"/>
      <c r="E7" s="19">
        <v>-23440072</v>
      </c>
      <c r="F7" s="20">
        <v>-23440072</v>
      </c>
      <c r="G7" s="20">
        <v>11630477</v>
      </c>
      <c r="H7" s="20">
        <v>6364515</v>
      </c>
      <c r="I7" s="20">
        <v>-948806</v>
      </c>
      <c r="J7" s="20">
        <v>17046186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17046186</v>
      </c>
      <c r="X7" s="20">
        <v>-9895353</v>
      </c>
      <c r="Y7" s="20">
        <v>26941539</v>
      </c>
      <c r="Z7" s="21">
        <v>-272.26455690868232</v>
      </c>
      <c r="AA7" s="22">
        <v>-23440072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66990752</v>
      </c>
      <c r="D11" s="18"/>
      <c r="E11" s="19">
        <v>46974940</v>
      </c>
      <c r="F11" s="20">
        <v>46974940</v>
      </c>
      <c r="G11" s="24">
        <v>67525641</v>
      </c>
      <c r="H11" s="24">
        <v>2965513</v>
      </c>
      <c r="I11" s="24">
        <v>984590</v>
      </c>
      <c r="J11" s="20">
        <v>71475744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71475744</v>
      </c>
      <c r="X11" s="20">
        <v>46974940</v>
      </c>
      <c r="Y11" s="24">
        <v>24500804</v>
      </c>
      <c r="Z11" s="25">
        <v>52.157179977238933</v>
      </c>
      <c r="AA11" s="26">
        <v>46974940</v>
      </c>
    </row>
    <row r="12" spans="1:27" x14ac:dyDescent="0.25">
      <c r="A12" s="23" t="s">
        <v>40</v>
      </c>
      <c r="B12" s="17" t="s">
        <v>32</v>
      </c>
      <c r="C12" s="18">
        <v>12588</v>
      </c>
      <c r="D12" s="18"/>
      <c r="E12" s="19">
        <v>12588</v>
      </c>
      <c r="F12" s="20">
        <v>12588</v>
      </c>
      <c r="G12" s="20">
        <v>12588</v>
      </c>
      <c r="H12" s="20"/>
      <c r="I12" s="20"/>
      <c r="J12" s="20">
        <v>12588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12588</v>
      </c>
      <c r="X12" s="20">
        <v>12588</v>
      </c>
      <c r="Y12" s="20"/>
      <c r="Z12" s="21"/>
      <c r="AA12" s="22">
        <v>12588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913232775</v>
      </c>
      <c r="D13" s="29">
        <f>SUM(D6:D12)</f>
        <v>0</v>
      </c>
      <c r="E13" s="30">
        <f t="shared" si="0"/>
        <v>778230258</v>
      </c>
      <c r="F13" s="31">
        <f t="shared" si="0"/>
        <v>778230258</v>
      </c>
      <c r="G13" s="31">
        <f t="shared" si="0"/>
        <v>955898502</v>
      </c>
      <c r="H13" s="31">
        <f t="shared" si="0"/>
        <v>15327179</v>
      </c>
      <c r="I13" s="31">
        <f t="shared" si="0"/>
        <v>14032497</v>
      </c>
      <c r="J13" s="31">
        <f t="shared" si="0"/>
        <v>985258178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985258178</v>
      </c>
      <c r="X13" s="31">
        <f t="shared" si="0"/>
        <v>754633193</v>
      </c>
      <c r="Y13" s="31">
        <f t="shared" si="0"/>
        <v>230624985</v>
      </c>
      <c r="Z13" s="32">
        <f>+IF(X13&lt;&gt;0,+(Y13/X13)*100,0)</f>
        <v>30.561203395144055</v>
      </c>
      <c r="AA13" s="33">
        <f>SUM(AA6:AA12)</f>
        <v>778230258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167268</v>
      </c>
      <c r="D16" s="18"/>
      <c r="E16" s="19">
        <v>167268</v>
      </c>
      <c r="F16" s="20">
        <v>167268</v>
      </c>
      <c r="G16" s="20">
        <v>167268</v>
      </c>
      <c r="H16" s="20"/>
      <c r="I16" s="20"/>
      <c r="J16" s="20">
        <v>167268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167268</v>
      </c>
      <c r="X16" s="20">
        <v>167268</v>
      </c>
      <c r="Y16" s="20"/>
      <c r="Z16" s="21"/>
      <c r="AA16" s="22">
        <v>167268</v>
      </c>
    </row>
    <row r="17" spans="1:27" x14ac:dyDescent="0.25">
      <c r="A17" s="23" t="s">
        <v>45</v>
      </c>
      <c r="B17" s="17" t="s">
        <v>32</v>
      </c>
      <c r="C17" s="18">
        <v>1107006981</v>
      </c>
      <c r="D17" s="18"/>
      <c r="E17" s="19">
        <v>1097887307</v>
      </c>
      <c r="F17" s="20">
        <v>1097887307</v>
      </c>
      <c r="G17" s="24">
        <v>1113496395</v>
      </c>
      <c r="H17" s="24">
        <v>-1157839</v>
      </c>
      <c r="I17" s="24">
        <v>-4925157</v>
      </c>
      <c r="J17" s="20">
        <v>1107413399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1107413399</v>
      </c>
      <c r="X17" s="20">
        <v>1104249807</v>
      </c>
      <c r="Y17" s="24">
        <v>3163592</v>
      </c>
      <c r="Z17" s="25">
        <v>0.28649242046007439</v>
      </c>
      <c r="AA17" s="26">
        <v>1097887307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8766848</v>
      </c>
      <c r="D21" s="18"/>
      <c r="E21" s="19">
        <v>8527548</v>
      </c>
      <c r="F21" s="20">
        <v>8527548</v>
      </c>
      <c r="G21" s="20">
        <v>8746906</v>
      </c>
      <c r="H21" s="20">
        <v>-20728</v>
      </c>
      <c r="I21" s="20">
        <v>-19679</v>
      </c>
      <c r="J21" s="20">
        <v>8706499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8706499</v>
      </c>
      <c r="X21" s="20">
        <v>8706548</v>
      </c>
      <c r="Y21" s="20">
        <v>-49</v>
      </c>
      <c r="Z21" s="21"/>
      <c r="AA21" s="22">
        <v>8527548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1115941097</v>
      </c>
      <c r="D25" s="29">
        <f t="shared" ref="D25:Y25" si="1">SUM(D15:D24)</f>
        <v>0</v>
      </c>
      <c r="E25" s="35">
        <f t="shared" si="1"/>
        <v>1106582123</v>
      </c>
      <c r="F25" s="36">
        <f t="shared" si="1"/>
        <v>1106582123</v>
      </c>
      <c r="G25" s="36">
        <f t="shared" si="1"/>
        <v>1122410569</v>
      </c>
      <c r="H25" s="36">
        <f t="shared" si="1"/>
        <v>-1178567</v>
      </c>
      <c r="I25" s="36">
        <f t="shared" si="1"/>
        <v>-4944836</v>
      </c>
      <c r="J25" s="36">
        <f t="shared" si="1"/>
        <v>1116287166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1116287166</v>
      </c>
      <c r="X25" s="36">
        <f t="shared" si="1"/>
        <v>1113123623</v>
      </c>
      <c r="Y25" s="36">
        <f t="shared" si="1"/>
        <v>3163543</v>
      </c>
      <c r="Z25" s="37">
        <f>+IF(X25&lt;&gt;0,+(Y25/X25)*100,0)</f>
        <v>0.28420410227876369</v>
      </c>
      <c r="AA25" s="38">
        <f>SUM(AA15:AA24)</f>
        <v>1106582123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2029173872</v>
      </c>
      <c r="D26" s="29">
        <f>+D13+D25</f>
        <v>0</v>
      </c>
      <c r="E26" s="30">
        <f t="shared" si="2"/>
        <v>1884812381</v>
      </c>
      <c r="F26" s="31">
        <f t="shared" si="2"/>
        <v>1884812381</v>
      </c>
      <c r="G26" s="31">
        <f t="shared" si="2"/>
        <v>2078309071</v>
      </c>
      <c r="H26" s="31">
        <f t="shared" si="2"/>
        <v>14148612</v>
      </c>
      <c r="I26" s="31">
        <f t="shared" si="2"/>
        <v>9087661</v>
      </c>
      <c r="J26" s="31">
        <f t="shared" si="2"/>
        <v>2101545344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2101545344</v>
      </c>
      <c r="X26" s="31">
        <f t="shared" si="2"/>
        <v>1867756816</v>
      </c>
      <c r="Y26" s="31">
        <f t="shared" si="2"/>
        <v>233788528</v>
      </c>
      <c r="Z26" s="32">
        <f>+IF(X26&lt;&gt;0,+(Y26/X26)*100,0)</f>
        <v>12.517075349278233</v>
      </c>
      <c r="AA26" s="33">
        <f>+AA13+AA25</f>
        <v>1884812381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338684868</v>
      </c>
      <c r="D32" s="18"/>
      <c r="E32" s="19">
        <v>225206230</v>
      </c>
      <c r="F32" s="20">
        <v>225206230</v>
      </c>
      <c r="G32" s="20">
        <v>316113217</v>
      </c>
      <c r="H32" s="20">
        <v>14809078</v>
      </c>
      <c r="I32" s="20">
        <v>6805585</v>
      </c>
      <c r="J32" s="20">
        <v>337727880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337727880</v>
      </c>
      <c r="X32" s="20">
        <v>223638030</v>
      </c>
      <c r="Y32" s="20">
        <v>114089850</v>
      </c>
      <c r="Z32" s="21">
        <v>51.015406458373825</v>
      </c>
      <c r="AA32" s="22">
        <v>225206230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-292300</v>
      </c>
      <c r="F34" s="20">
        <v>-292300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-294600</v>
      </c>
      <c r="Y34" s="20">
        <v>294600</v>
      </c>
      <c r="Z34" s="21">
        <v>-100</v>
      </c>
      <c r="AA34" s="22">
        <v>-292300</v>
      </c>
    </row>
    <row r="35" spans="1:27" x14ac:dyDescent="0.25">
      <c r="A35" s="23" t="s">
        <v>39</v>
      </c>
      <c r="B35" s="17" t="s">
        <v>32</v>
      </c>
      <c r="C35" s="18">
        <v>61183361</v>
      </c>
      <c r="D35" s="18"/>
      <c r="E35" s="19">
        <v>41455038</v>
      </c>
      <c r="F35" s="20">
        <v>41455038</v>
      </c>
      <c r="G35" s="20">
        <v>62029491</v>
      </c>
      <c r="H35" s="20">
        <v>2590158</v>
      </c>
      <c r="I35" s="20">
        <v>1724939</v>
      </c>
      <c r="J35" s="20">
        <v>66344588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66344588</v>
      </c>
      <c r="X35" s="20">
        <v>41433155</v>
      </c>
      <c r="Y35" s="20">
        <v>24911433</v>
      </c>
      <c r="Z35" s="21">
        <v>60.124393133952751</v>
      </c>
      <c r="AA35" s="22">
        <v>41455038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399868229</v>
      </c>
      <c r="D37" s="29">
        <f t="shared" ref="D37:Y37" si="3">SUM(D29:D36)</f>
        <v>0</v>
      </c>
      <c r="E37" s="30">
        <f t="shared" si="3"/>
        <v>266368968</v>
      </c>
      <c r="F37" s="31">
        <f t="shared" si="3"/>
        <v>266368968</v>
      </c>
      <c r="G37" s="31">
        <f t="shared" si="3"/>
        <v>378142708</v>
      </c>
      <c r="H37" s="31">
        <f t="shared" si="3"/>
        <v>17399236</v>
      </c>
      <c r="I37" s="31">
        <f t="shared" si="3"/>
        <v>8530524</v>
      </c>
      <c r="J37" s="31">
        <f t="shared" si="3"/>
        <v>404072468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404072468</v>
      </c>
      <c r="X37" s="31">
        <f t="shared" si="3"/>
        <v>264776585</v>
      </c>
      <c r="Y37" s="31">
        <f t="shared" si="3"/>
        <v>139295883</v>
      </c>
      <c r="Z37" s="32">
        <f>+IF(X37&lt;&gt;0,+(Y37/X37)*100,0)</f>
        <v>52.608837371325713</v>
      </c>
      <c r="AA37" s="33">
        <f>SUM(AA29:AA36)</f>
        <v>266368968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1360800</v>
      </c>
      <c r="F42" s="20">
        <v>1360800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1364000</v>
      </c>
      <c r="Y42" s="20">
        <v>-1364000</v>
      </c>
      <c r="Z42" s="21">
        <v>-100</v>
      </c>
      <c r="AA42" s="22">
        <v>1360800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1360800</v>
      </c>
      <c r="F43" s="36">
        <f t="shared" si="4"/>
        <v>1360800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1364000</v>
      </c>
      <c r="Y43" s="36">
        <f t="shared" si="4"/>
        <v>-1364000</v>
      </c>
      <c r="Z43" s="37">
        <f>+IF(X43&lt;&gt;0,+(Y43/X43)*100,0)</f>
        <v>-100</v>
      </c>
      <c r="AA43" s="38">
        <f>SUM(AA39:AA42)</f>
        <v>1360800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399868229</v>
      </c>
      <c r="D44" s="29">
        <f>+D37+D43</f>
        <v>0</v>
      </c>
      <c r="E44" s="30">
        <f t="shared" si="5"/>
        <v>267729768</v>
      </c>
      <c r="F44" s="31">
        <f t="shared" si="5"/>
        <v>267729768</v>
      </c>
      <c r="G44" s="31">
        <f t="shared" si="5"/>
        <v>378142708</v>
      </c>
      <c r="H44" s="31">
        <f t="shared" si="5"/>
        <v>17399236</v>
      </c>
      <c r="I44" s="31">
        <f t="shared" si="5"/>
        <v>8530524</v>
      </c>
      <c r="J44" s="31">
        <f t="shared" si="5"/>
        <v>404072468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404072468</v>
      </c>
      <c r="X44" s="31">
        <f t="shared" si="5"/>
        <v>266140585</v>
      </c>
      <c r="Y44" s="31">
        <f t="shared" si="5"/>
        <v>137931883</v>
      </c>
      <c r="Z44" s="32">
        <f>+IF(X44&lt;&gt;0,+(Y44/X44)*100,0)</f>
        <v>51.826700162998442</v>
      </c>
      <c r="AA44" s="33">
        <f>+AA37+AA43</f>
        <v>267729768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1629305643</v>
      </c>
      <c r="D45" s="42">
        <f t="shared" si="6"/>
        <v>0</v>
      </c>
      <c r="E45" s="43">
        <f t="shared" si="6"/>
        <v>1617082613</v>
      </c>
      <c r="F45" s="44">
        <f t="shared" si="6"/>
        <v>1617082613</v>
      </c>
      <c r="G45" s="44">
        <f t="shared" si="6"/>
        <v>1700166363</v>
      </c>
      <c r="H45" s="44">
        <f t="shared" si="6"/>
        <v>-3250624</v>
      </c>
      <c r="I45" s="44">
        <f t="shared" si="6"/>
        <v>557137</v>
      </c>
      <c r="J45" s="44">
        <f t="shared" si="6"/>
        <v>1697472876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1697472876</v>
      </c>
      <c r="X45" s="44">
        <f t="shared" si="6"/>
        <v>1601616231</v>
      </c>
      <c r="Y45" s="44">
        <f t="shared" si="6"/>
        <v>95856645</v>
      </c>
      <c r="Z45" s="45">
        <f>+IF(X45&lt;&gt;0,+(Y45/X45)*100,0)</f>
        <v>5.9849946038664985</v>
      </c>
      <c r="AA45" s="46">
        <f>+AA26-AA44</f>
        <v>1617082613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-16062592</v>
      </c>
      <c r="D47" s="18"/>
      <c r="E47" s="19">
        <v>65933466</v>
      </c>
      <c r="F47" s="20">
        <v>65933466</v>
      </c>
      <c r="G47" s="20">
        <v>43929797</v>
      </c>
      <c r="H47" s="20">
        <v>-32751375</v>
      </c>
      <c r="I47" s="20">
        <v>-17609507</v>
      </c>
      <c r="J47" s="20">
        <v>-6431085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-6431085</v>
      </c>
      <c r="X47" s="20">
        <v>65933466</v>
      </c>
      <c r="Y47" s="20">
        <v>-72364551</v>
      </c>
      <c r="Z47" s="47">
        <v>-109.7539010007452</v>
      </c>
      <c r="AA47" s="22">
        <v>65933466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-16062592</v>
      </c>
      <c r="D50" s="50">
        <f t="shared" ref="D50:Y50" si="7">SUM(D47:D49)</f>
        <v>0</v>
      </c>
      <c r="E50" s="51">
        <f t="shared" si="7"/>
        <v>65933466</v>
      </c>
      <c r="F50" s="52">
        <f t="shared" si="7"/>
        <v>65933466</v>
      </c>
      <c r="G50" s="52">
        <f t="shared" si="7"/>
        <v>43929797</v>
      </c>
      <c r="H50" s="52">
        <f t="shared" si="7"/>
        <v>-32751375</v>
      </c>
      <c r="I50" s="52">
        <f t="shared" si="7"/>
        <v>-17609507</v>
      </c>
      <c r="J50" s="52">
        <f t="shared" si="7"/>
        <v>-6431085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-6431085</v>
      </c>
      <c r="X50" s="52">
        <f t="shared" si="7"/>
        <v>65933466</v>
      </c>
      <c r="Y50" s="52">
        <f t="shared" si="7"/>
        <v>-72364551</v>
      </c>
      <c r="Z50" s="53">
        <f>+IF(X50&lt;&gt;0,+(Y50/X50)*100,0)</f>
        <v>-109.7539010007452</v>
      </c>
      <c r="AA50" s="54">
        <f>SUM(AA47:AA49)</f>
        <v>65933466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-112636</v>
      </c>
      <c r="D6" s="18"/>
      <c r="E6" s="19">
        <v>-410325</v>
      </c>
      <c r="F6" s="20">
        <v>-410325</v>
      </c>
      <c r="G6" s="20"/>
      <c r="H6" s="20">
        <v>-8581</v>
      </c>
      <c r="I6" s="20">
        <v>-1224</v>
      </c>
      <c r="J6" s="20">
        <v>-9805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-9805</v>
      </c>
      <c r="X6" s="20">
        <v>-103899</v>
      </c>
      <c r="Y6" s="20">
        <v>94094</v>
      </c>
      <c r="Z6" s="21">
        <v>-90.562950557753211</v>
      </c>
      <c r="AA6" s="22">
        <v>-410325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-112636</v>
      </c>
      <c r="D13" s="29">
        <f>SUM(D6:D12)</f>
        <v>0</v>
      </c>
      <c r="E13" s="30">
        <f t="shared" si="0"/>
        <v>-410325</v>
      </c>
      <c r="F13" s="31">
        <f t="shared" si="0"/>
        <v>-410325</v>
      </c>
      <c r="G13" s="31">
        <f t="shared" si="0"/>
        <v>0</v>
      </c>
      <c r="H13" s="31">
        <f t="shared" si="0"/>
        <v>-8581</v>
      </c>
      <c r="I13" s="31">
        <f t="shared" si="0"/>
        <v>-1224</v>
      </c>
      <c r="J13" s="31">
        <f t="shared" si="0"/>
        <v>-9805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-9805</v>
      </c>
      <c r="X13" s="31">
        <f t="shared" si="0"/>
        <v>-103899</v>
      </c>
      <c r="Y13" s="31">
        <f t="shared" si="0"/>
        <v>94094</v>
      </c>
      <c r="Z13" s="32">
        <f>+IF(X13&lt;&gt;0,+(Y13/X13)*100,0)</f>
        <v>-90.562950557753211</v>
      </c>
      <c r="AA13" s="33">
        <f>SUM(AA6:AA12)</f>
        <v>-410325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67097532</v>
      </c>
      <c r="D17" s="18"/>
      <c r="E17" s="19"/>
      <c r="F17" s="20"/>
      <c r="G17" s="24">
        <v>72527128</v>
      </c>
      <c r="H17" s="24">
        <v>10286307</v>
      </c>
      <c r="I17" s="24">
        <v>-274754</v>
      </c>
      <c r="J17" s="20">
        <v>82538681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82538681</v>
      </c>
      <c r="X17" s="20"/>
      <c r="Y17" s="24">
        <v>82538681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67097532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72527128</v>
      </c>
      <c r="H25" s="36">
        <f t="shared" si="1"/>
        <v>10286307</v>
      </c>
      <c r="I25" s="36">
        <f t="shared" si="1"/>
        <v>-274754</v>
      </c>
      <c r="J25" s="36">
        <f t="shared" si="1"/>
        <v>82538681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82538681</v>
      </c>
      <c r="X25" s="36">
        <f t="shared" si="1"/>
        <v>0</v>
      </c>
      <c r="Y25" s="36">
        <f t="shared" si="1"/>
        <v>82538681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66984896</v>
      </c>
      <c r="D26" s="29">
        <f>+D13+D25</f>
        <v>0</v>
      </c>
      <c r="E26" s="30">
        <f t="shared" si="2"/>
        <v>-410325</v>
      </c>
      <c r="F26" s="31">
        <f t="shared" si="2"/>
        <v>-410325</v>
      </c>
      <c r="G26" s="31">
        <f t="shared" si="2"/>
        <v>72527128</v>
      </c>
      <c r="H26" s="31">
        <f t="shared" si="2"/>
        <v>10277726</v>
      </c>
      <c r="I26" s="31">
        <f t="shared" si="2"/>
        <v>-275978</v>
      </c>
      <c r="J26" s="31">
        <f t="shared" si="2"/>
        <v>82528876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82528876</v>
      </c>
      <c r="X26" s="31">
        <f t="shared" si="2"/>
        <v>-103899</v>
      </c>
      <c r="Y26" s="31">
        <f t="shared" si="2"/>
        <v>82632775</v>
      </c>
      <c r="Z26" s="32">
        <f>+IF(X26&lt;&gt;0,+(Y26/X26)*100,0)</f>
        <v>-79531.828987766974</v>
      </c>
      <c r="AA26" s="33">
        <f>+AA13+AA25</f>
        <v>-410325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66984896</v>
      </c>
      <c r="D45" s="42">
        <f t="shared" si="6"/>
        <v>0</v>
      </c>
      <c r="E45" s="43">
        <f t="shared" si="6"/>
        <v>-410325</v>
      </c>
      <c r="F45" s="44">
        <f t="shared" si="6"/>
        <v>-410325</v>
      </c>
      <c r="G45" s="44">
        <f t="shared" si="6"/>
        <v>72527128</v>
      </c>
      <c r="H45" s="44">
        <f t="shared" si="6"/>
        <v>10277726</v>
      </c>
      <c r="I45" s="44">
        <f t="shared" si="6"/>
        <v>-275978</v>
      </c>
      <c r="J45" s="44">
        <f t="shared" si="6"/>
        <v>82528876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82528876</v>
      </c>
      <c r="X45" s="44">
        <f t="shared" si="6"/>
        <v>-103899</v>
      </c>
      <c r="Y45" s="44">
        <f t="shared" si="6"/>
        <v>82632775</v>
      </c>
      <c r="Z45" s="45">
        <f>+IF(X45&lt;&gt;0,+(Y45/X45)*100,0)</f>
        <v>-79531.828987766974</v>
      </c>
      <c r="AA45" s="46">
        <f>+AA26-AA44</f>
        <v>-410325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-410325</v>
      </c>
      <c r="F47" s="20">
        <v>-410325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-103899</v>
      </c>
      <c r="Y47" s="20">
        <v>103899</v>
      </c>
      <c r="Z47" s="47">
        <v>-100</v>
      </c>
      <c r="AA47" s="22">
        <v>-410325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-410325</v>
      </c>
      <c r="F50" s="52">
        <f t="shared" si="7"/>
        <v>-410325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-103899</v>
      </c>
      <c r="Y50" s="52">
        <f t="shared" si="7"/>
        <v>103899</v>
      </c>
      <c r="Z50" s="53">
        <f>+IF(X50&lt;&gt;0,+(Y50/X50)*100,0)</f>
        <v>-100</v>
      </c>
      <c r="AA50" s="54">
        <f>SUM(AA47:AA49)</f>
        <v>-410325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9395442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9395442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9395442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9395442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-9205869</v>
      </c>
      <c r="D17" s="18"/>
      <c r="E17" s="19"/>
      <c r="F17" s="20"/>
      <c r="G17" s="24">
        <v>9205869</v>
      </c>
      <c r="H17" s="24">
        <v>-9205869</v>
      </c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-9205869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9205869</v>
      </c>
      <c r="H25" s="36">
        <f t="shared" si="1"/>
        <v>-9205869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-9205869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9205869</v>
      </c>
      <c r="H26" s="31">
        <f t="shared" si="2"/>
        <v>-9205869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-9205869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9205869</v>
      </c>
      <c r="H45" s="44">
        <f t="shared" si="6"/>
        <v>-9205869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9978727</v>
      </c>
      <c r="D7" s="18"/>
      <c r="E7" s="19">
        <v>20015439</v>
      </c>
      <c r="F7" s="20">
        <v>20015439</v>
      </c>
      <c r="G7" s="20">
        <v>16290672</v>
      </c>
      <c r="H7" s="20">
        <v>-5299550</v>
      </c>
      <c r="I7" s="20">
        <v>492611</v>
      </c>
      <c r="J7" s="20">
        <v>11483733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11483733</v>
      </c>
      <c r="X7" s="20">
        <v>15262696</v>
      </c>
      <c r="Y7" s="20">
        <v>-3778963</v>
      </c>
      <c r="Z7" s="21">
        <v>-24.759472376308878</v>
      </c>
      <c r="AA7" s="22">
        <v>20015439</v>
      </c>
    </row>
    <row r="8" spans="1:27" x14ac:dyDescent="0.25">
      <c r="A8" s="23" t="s">
        <v>36</v>
      </c>
      <c r="B8" s="17" t="s">
        <v>32</v>
      </c>
      <c r="C8" s="18">
        <v>1412768</v>
      </c>
      <c r="D8" s="18"/>
      <c r="E8" s="19">
        <v>3169698</v>
      </c>
      <c r="F8" s="20">
        <v>3169698</v>
      </c>
      <c r="G8" s="20">
        <v>1090155</v>
      </c>
      <c r="H8" s="20">
        <v>404412</v>
      </c>
      <c r="I8" s="20">
        <v>67554</v>
      </c>
      <c r="J8" s="20">
        <v>1562121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1562121</v>
      </c>
      <c r="X8" s="20">
        <v>792432</v>
      </c>
      <c r="Y8" s="20">
        <v>769689</v>
      </c>
      <c r="Z8" s="21">
        <v>97.129974559331274</v>
      </c>
      <c r="AA8" s="22">
        <v>3169698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11391495</v>
      </c>
      <c r="D13" s="29">
        <f>SUM(D6:D12)</f>
        <v>0</v>
      </c>
      <c r="E13" s="30">
        <f t="shared" si="0"/>
        <v>23185137</v>
      </c>
      <c r="F13" s="31">
        <f t="shared" si="0"/>
        <v>23185137</v>
      </c>
      <c r="G13" s="31">
        <f t="shared" si="0"/>
        <v>17380827</v>
      </c>
      <c r="H13" s="31">
        <f t="shared" si="0"/>
        <v>-4895138</v>
      </c>
      <c r="I13" s="31">
        <f t="shared" si="0"/>
        <v>560165</v>
      </c>
      <c r="J13" s="31">
        <f t="shared" si="0"/>
        <v>13045854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13045854</v>
      </c>
      <c r="X13" s="31">
        <f t="shared" si="0"/>
        <v>16055128</v>
      </c>
      <c r="Y13" s="31">
        <f t="shared" si="0"/>
        <v>-3009274</v>
      </c>
      <c r="Z13" s="32">
        <f>+IF(X13&lt;&gt;0,+(Y13/X13)*100,0)</f>
        <v>-18.743382176710142</v>
      </c>
      <c r="AA13" s="33">
        <f>SUM(AA6:AA12)</f>
        <v>23185137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195067000</v>
      </c>
      <c r="D17" s="18"/>
      <c r="E17" s="19">
        <v>265183165</v>
      </c>
      <c r="F17" s="20">
        <v>265183165</v>
      </c>
      <c r="G17" s="24">
        <v>193209170</v>
      </c>
      <c r="H17" s="24">
        <v>-1575746</v>
      </c>
      <c r="I17" s="24">
        <v>-1798531</v>
      </c>
      <c r="J17" s="20">
        <v>189834893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189834893</v>
      </c>
      <c r="X17" s="20">
        <v>65657815</v>
      </c>
      <c r="Y17" s="24">
        <v>124177078</v>
      </c>
      <c r="Z17" s="25">
        <v>189.12764306884108</v>
      </c>
      <c r="AA17" s="26">
        <v>265183165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>
        <v>304689</v>
      </c>
      <c r="D22" s="18"/>
      <c r="E22" s="19">
        <v>1025942</v>
      </c>
      <c r="F22" s="20">
        <v>1025942</v>
      </c>
      <c r="G22" s="20">
        <v>634594</v>
      </c>
      <c r="H22" s="20">
        <v>-329906</v>
      </c>
      <c r="I22" s="20"/>
      <c r="J22" s="20">
        <v>304688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304688</v>
      </c>
      <c r="X22" s="20">
        <v>256488</v>
      </c>
      <c r="Y22" s="20">
        <v>48200</v>
      </c>
      <c r="Z22" s="21">
        <v>18.79230217398085</v>
      </c>
      <c r="AA22" s="22">
        <v>1025942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195371689</v>
      </c>
      <c r="D25" s="29">
        <f t="shared" ref="D25:Y25" si="1">SUM(D15:D24)</f>
        <v>0</v>
      </c>
      <c r="E25" s="35">
        <f t="shared" si="1"/>
        <v>266209107</v>
      </c>
      <c r="F25" s="36">
        <f t="shared" si="1"/>
        <v>266209107</v>
      </c>
      <c r="G25" s="36">
        <f t="shared" si="1"/>
        <v>193843764</v>
      </c>
      <c r="H25" s="36">
        <f t="shared" si="1"/>
        <v>-1905652</v>
      </c>
      <c r="I25" s="36">
        <f t="shared" si="1"/>
        <v>-1798531</v>
      </c>
      <c r="J25" s="36">
        <f t="shared" si="1"/>
        <v>190139581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190139581</v>
      </c>
      <c r="X25" s="36">
        <f t="shared" si="1"/>
        <v>65914303</v>
      </c>
      <c r="Y25" s="36">
        <f t="shared" si="1"/>
        <v>124225278</v>
      </c>
      <c r="Z25" s="37">
        <f>+IF(X25&lt;&gt;0,+(Y25/X25)*100,0)</f>
        <v>188.46482833930597</v>
      </c>
      <c r="AA25" s="38">
        <f>SUM(AA15:AA24)</f>
        <v>266209107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206763184</v>
      </c>
      <c r="D26" s="29">
        <f>+D13+D25</f>
        <v>0</v>
      </c>
      <c r="E26" s="30">
        <f t="shared" si="2"/>
        <v>289394244</v>
      </c>
      <c r="F26" s="31">
        <f t="shared" si="2"/>
        <v>289394244</v>
      </c>
      <c r="G26" s="31">
        <f t="shared" si="2"/>
        <v>211224591</v>
      </c>
      <c r="H26" s="31">
        <f t="shared" si="2"/>
        <v>-6800790</v>
      </c>
      <c r="I26" s="31">
        <f t="shared" si="2"/>
        <v>-1238366</v>
      </c>
      <c r="J26" s="31">
        <f t="shared" si="2"/>
        <v>203185435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203185435</v>
      </c>
      <c r="X26" s="31">
        <f t="shared" si="2"/>
        <v>81969431</v>
      </c>
      <c r="Y26" s="31">
        <f t="shared" si="2"/>
        <v>121216004</v>
      </c>
      <c r="Z26" s="32">
        <f>+IF(X26&lt;&gt;0,+(Y26/X26)*100,0)</f>
        <v>147.8795235262765</v>
      </c>
      <c r="AA26" s="33">
        <f>+AA13+AA25</f>
        <v>289394244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628393</v>
      </c>
      <c r="D35" s="18"/>
      <c r="E35" s="19"/>
      <c r="F35" s="20"/>
      <c r="G35" s="20">
        <v>2344794</v>
      </c>
      <c r="H35" s="20">
        <v>-1622887</v>
      </c>
      <c r="I35" s="20">
        <v>46112</v>
      </c>
      <c r="J35" s="20">
        <v>768019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768019</v>
      </c>
      <c r="X35" s="20"/>
      <c r="Y35" s="20">
        <v>768019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628393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2344794</v>
      </c>
      <c r="H37" s="31">
        <f t="shared" si="3"/>
        <v>-1622887</v>
      </c>
      <c r="I37" s="31">
        <f t="shared" si="3"/>
        <v>46112</v>
      </c>
      <c r="J37" s="31">
        <f t="shared" si="3"/>
        <v>768019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768019</v>
      </c>
      <c r="X37" s="31">
        <f t="shared" si="3"/>
        <v>0</v>
      </c>
      <c r="Y37" s="31">
        <f t="shared" si="3"/>
        <v>768019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628393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2344794</v>
      </c>
      <c r="H44" s="31">
        <f t="shared" si="5"/>
        <v>-1622887</v>
      </c>
      <c r="I44" s="31">
        <f t="shared" si="5"/>
        <v>46112</v>
      </c>
      <c r="J44" s="31">
        <f t="shared" si="5"/>
        <v>768019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768019</v>
      </c>
      <c r="X44" s="31">
        <f t="shared" si="5"/>
        <v>0</v>
      </c>
      <c r="Y44" s="31">
        <f t="shared" si="5"/>
        <v>768019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206134791</v>
      </c>
      <c r="D45" s="42">
        <f t="shared" si="6"/>
        <v>0</v>
      </c>
      <c r="E45" s="43">
        <f t="shared" si="6"/>
        <v>289394244</v>
      </c>
      <c r="F45" s="44">
        <f t="shared" si="6"/>
        <v>289394244</v>
      </c>
      <c r="G45" s="44">
        <f t="shared" si="6"/>
        <v>208879797</v>
      </c>
      <c r="H45" s="44">
        <f t="shared" si="6"/>
        <v>-5177903</v>
      </c>
      <c r="I45" s="44">
        <f t="shared" si="6"/>
        <v>-1284478</v>
      </c>
      <c r="J45" s="44">
        <f t="shared" si="6"/>
        <v>202417416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202417416</v>
      </c>
      <c r="X45" s="44">
        <f t="shared" si="6"/>
        <v>81969431</v>
      </c>
      <c r="Y45" s="44">
        <f t="shared" si="6"/>
        <v>120447985</v>
      </c>
      <c r="Z45" s="45">
        <f>+IF(X45&lt;&gt;0,+(Y45/X45)*100,0)</f>
        <v>146.9425656986688</v>
      </c>
      <c r="AA45" s="46">
        <f>+AA26-AA44</f>
        <v>289394244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78238573</v>
      </c>
      <c r="D47" s="18"/>
      <c r="E47" s="19"/>
      <c r="F47" s="20"/>
      <c r="G47" s="20">
        <v>77474296</v>
      </c>
      <c r="H47" s="20">
        <v>-5626257</v>
      </c>
      <c r="I47" s="20"/>
      <c r="J47" s="20">
        <v>71848039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71848039</v>
      </c>
      <c r="X47" s="20"/>
      <c r="Y47" s="20">
        <v>71848039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78238573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77474296</v>
      </c>
      <c r="H50" s="52">
        <f t="shared" si="7"/>
        <v>-5626257</v>
      </c>
      <c r="I50" s="52">
        <f t="shared" si="7"/>
        <v>0</v>
      </c>
      <c r="J50" s="52">
        <f t="shared" si="7"/>
        <v>71848039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71848039</v>
      </c>
      <c r="X50" s="52">
        <f t="shared" si="7"/>
        <v>0</v>
      </c>
      <c r="Y50" s="52">
        <f t="shared" si="7"/>
        <v>71848039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-1000000</v>
      </c>
      <c r="F6" s="20">
        <v>-1000000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-249999</v>
      </c>
      <c r="Y6" s="20">
        <v>249999</v>
      </c>
      <c r="Z6" s="21">
        <v>-100</v>
      </c>
      <c r="AA6" s="22">
        <v>-1000000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130435</v>
      </c>
      <c r="F11" s="20">
        <v>130435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32610</v>
      </c>
      <c r="Y11" s="24">
        <v>-32610</v>
      </c>
      <c r="Z11" s="25">
        <v>-100</v>
      </c>
      <c r="AA11" s="26">
        <v>130435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-869565</v>
      </c>
      <c r="F13" s="31">
        <f t="shared" si="0"/>
        <v>-869565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-217389</v>
      </c>
      <c r="Y13" s="31">
        <f t="shared" si="0"/>
        <v>217389</v>
      </c>
      <c r="Z13" s="32">
        <f>+IF(X13&lt;&gt;0,+(Y13/X13)*100,0)</f>
        <v>-100</v>
      </c>
      <c r="AA13" s="33">
        <f>SUM(AA6:AA12)</f>
        <v>-869565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360110793</v>
      </c>
      <c r="D17" s="18"/>
      <c r="E17" s="19">
        <v>41456554</v>
      </c>
      <c r="F17" s="20">
        <v>41456554</v>
      </c>
      <c r="G17" s="24"/>
      <c r="H17" s="24">
        <v>-512497</v>
      </c>
      <c r="I17" s="24">
        <v>359862060</v>
      </c>
      <c r="J17" s="20">
        <v>359349563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359349563</v>
      </c>
      <c r="X17" s="20">
        <v>10364139</v>
      </c>
      <c r="Y17" s="24">
        <v>348985424</v>
      </c>
      <c r="Z17" s="25">
        <v>3367.239902899797</v>
      </c>
      <c r="AA17" s="26">
        <v>41456554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360110793</v>
      </c>
      <c r="D25" s="29">
        <f t="shared" ref="D25:Y25" si="1">SUM(D15:D24)</f>
        <v>0</v>
      </c>
      <c r="E25" s="35">
        <f t="shared" si="1"/>
        <v>41456554</v>
      </c>
      <c r="F25" s="36">
        <f t="shared" si="1"/>
        <v>41456554</v>
      </c>
      <c r="G25" s="36">
        <f t="shared" si="1"/>
        <v>0</v>
      </c>
      <c r="H25" s="36">
        <f t="shared" si="1"/>
        <v>-512497</v>
      </c>
      <c r="I25" s="36">
        <f t="shared" si="1"/>
        <v>359862060</v>
      </c>
      <c r="J25" s="36">
        <f t="shared" si="1"/>
        <v>359349563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359349563</v>
      </c>
      <c r="X25" s="36">
        <f t="shared" si="1"/>
        <v>10364139</v>
      </c>
      <c r="Y25" s="36">
        <f t="shared" si="1"/>
        <v>348985424</v>
      </c>
      <c r="Z25" s="37">
        <f>+IF(X25&lt;&gt;0,+(Y25/X25)*100,0)</f>
        <v>3367.239902899797</v>
      </c>
      <c r="AA25" s="38">
        <f>SUM(AA15:AA24)</f>
        <v>41456554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360110793</v>
      </c>
      <c r="D26" s="29">
        <f>+D13+D25</f>
        <v>0</v>
      </c>
      <c r="E26" s="30">
        <f t="shared" si="2"/>
        <v>40586989</v>
      </c>
      <c r="F26" s="31">
        <f t="shared" si="2"/>
        <v>40586989</v>
      </c>
      <c r="G26" s="31">
        <f t="shared" si="2"/>
        <v>0</v>
      </c>
      <c r="H26" s="31">
        <f t="shared" si="2"/>
        <v>-512497</v>
      </c>
      <c r="I26" s="31">
        <f t="shared" si="2"/>
        <v>359862060</v>
      </c>
      <c r="J26" s="31">
        <f t="shared" si="2"/>
        <v>359349563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359349563</v>
      </c>
      <c r="X26" s="31">
        <f t="shared" si="2"/>
        <v>10146750</v>
      </c>
      <c r="Y26" s="31">
        <f t="shared" si="2"/>
        <v>349202813</v>
      </c>
      <c r="Z26" s="32">
        <f>+IF(X26&lt;&gt;0,+(Y26/X26)*100,0)</f>
        <v>3441.5237686944097</v>
      </c>
      <c r="AA26" s="33">
        <f>+AA13+AA25</f>
        <v>40586989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360110793</v>
      </c>
      <c r="D45" s="42">
        <f t="shared" si="6"/>
        <v>0</v>
      </c>
      <c r="E45" s="43">
        <f t="shared" si="6"/>
        <v>40586989</v>
      </c>
      <c r="F45" s="44">
        <f t="shared" si="6"/>
        <v>40586989</v>
      </c>
      <c r="G45" s="44">
        <f t="shared" si="6"/>
        <v>0</v>
      </c>
      <c r="H45" s="44">
        <f t="shared" si="6"/>
        <v>-512497</v>
      </c>
      <c r="I45" s="44">
        <f t="shared" si="6"/>
        <v>359862060</v>
      </c>
      <c r="J45" s="44">
        <f t="shared" si="6"/>
        <v>359349563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359349563</v>
      </c>
      <c r="X45" s="44">
        <f t="shared" si="6"/>
        <v>10146750</v>
      </c>
      <c r="Y45" s="44">
        <f t="shared" si="6"/>
        <v>349202813</v>
      </c>
      <c r="Z45" s="45">
        <f>+IF(X45&lt;&gt;0,+(Y45/X45)*100,0)</f>
        <v>3441.5237686944097</v>
      </c>
      <c r="AA45" s="46">
        <f>+AA26-AA44</f>
        <v>40586989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43635060</v>
      </c>
      <c r="F47" s="20">
        <v>43635060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10908765</v>
      </c>
      <c r="Y47" s="20">
        <v>-10908765</v>
      </c>
      <c r="Z47" s="47">
        <v>-100</v>
      </c>
      <c r="AA47" s="22">
        <v>43635060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43635060</v>
      </c>
      <c r="F50" s="52">
        <f t="shared" si="7"/>
        <v>43635060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10908765</v>
      </c>
      <c r="Y50" s="52">
        <f t="shared" si="7"/>
        <v>-10908765</v>
      </c>
      <c r="Z50" s="53">
        <f>+IF(X50&lt;&gt;0,+(Y50/X50)*100,0)</f>
        <v>-100</v>
      </c>
      <c r="AA50" s="54">
        <f>SUM(AA47:AA49)</f>
        <v>43635060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233610607</v>
      </c>
      <c r="D6" s="18"/>
      <c r="E6" s="19"/>
      <c r="F6" s="20"/>
      <c r="G6" s="20">
        <v>233610607</v>
      </c>
      <c r="H6" s="20"/>
      <c r="I6" s="20"/>
      <c r="J6" s="20">
        <v>233610607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233610607</v>
      </c>
      <c r="X6" s="20"/>
      <c r="Y6" s="20">
        <v>233610607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233610607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233610607</v>
      </c>
      <c r="H13" s="31">
        <f t="shared" si="0"/>
        <v>0</v>
      </c>
      <c r="I13" s="31">
        <f t="shared" si="0"/>
        <v>0</v>
      </c>
      <c r="J13" s="31">
        <f t="shared" si="0"/>
        <v>233610607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233610607</v>
      </c>
      <c r="X13" s="31">
        <f t="shared" si="0"/>
        <v>0</v>
      </c>
      <c r="Y13" s="31">
        <f t="shared" si="0"/>
        <v>233610607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233610607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233610607</v>
      </c>
      <c r="H26" s="31">
        <f t="shared" si="2"/>
        <v>0</v>
      </c>
      <c r="I26" s="31">
        <f t="shared" si="2"/>
        <v>0</v>
      </c>
      <c r="J26" s="31">
        <f t="shared" si="2"/>
        <v>233610607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233610607</v>
      </c>
      <c r="X26" s="31">
        <f t="shared" si="2"/>
        <v>0</v>
      </c>
      <c r="Y26" s="31">
        <f t="shared" si="2"/>
        <v>233610607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-1985</v>
      </c>
      <c r="D32" s="18"/>
      <c r="E32" s="19"/>
      <c r="F32" s="20"/>
      <c r="G32" s="20">
        <v>-1985</v>
      </c>
      <c r="H32" s="20"/>
      <c r="I32" s="20"/>
      <c r="J32" s="20">
        <v>-1985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-1985</v>
      </c>
      <c r="X32" s="20"/>
      <c r="Y32" s="20">
        <v>-1985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-1985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-1985</v>
      </c>
      <c r="H37" s="31">
        <f t="shared" si="3"/>
        <v>0</v>
      </c>
      <c r="I37" s="31">
        <f t="shared" si="3"/>
        <v>0</v>
      </c>
      <c r="J37" s="31">
        <f t="shared" si="3"/>
        <v>-1985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-1985</v>
      </c>
      <c r="X37" s="31">
        <f t="shared" si="3"/>
        <v>0</v>
      </c>
      <c r="Y37" s="31">
        <f t="shared" si="3"/>
        <v>-1985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-1985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-1985</v>
      </c>
      <c r="H44" s="31">
        <f t="shared" si="5"/>
        <v>0</v>
      </c>
      <c r="I44" s="31">
        <f t="shared" si="5"/>
        <v>0</v>
      </c>
      <c r="J44" s="31">
        <f t="shared" si="5"/>
        <v>-1985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-1985</v>
      </c>
      <c r="X44" s="31">
        <f t="shared" si="5"/>
        <v>0</v>
      </c>
      <c r="Y44" s="31">
        <f t="shared" si="5"/>
        <v>-1985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233612592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233612592</v>
      </c>
      <c r="H45" s="44">
        <f t="shared" si="6"/>
        <v>0</v>
      </c>
      <c r="I45" s="44">
        <f t="shared" si="6"/>
        <v>0</v>
      </c>
      <c r="J45" s="44">
        <f t="shared" si="6"/>
        <v>233612592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233612592</v>
      </c>
      <c r="X45" s="44">
        <f t="shared" si="6"/>
        <v>0</v>
      </c>
      <c r="Y45" s="44">
        <f t="shared" si="6"/>
        <v>233612592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578327034</v>
      </c>
      <c r="D6" s="18"/>
      <c r="E6" s="19">
        <v>324297486</v>
      </c>
      <c r="F6" s="20">
        <v>324297486</v>
      </c>
      <c r="G6" s="20">
        <v>690359104</v>
      </c>
      <c r="H6" s="20">
        <v>-12842399</v>
      </c>
      <c r="I6" s="20">
        <v>-7750730</v>
      </c>
      <c r="J6" s="20">
        <v>669765975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669765975</v>
      </c>
      <c r="X6" s="20">
        <v>81074373</v>
      </c>
      <c r="Y6" s="20">
        <v>588691602</v>
      </c>
      <c r="Z6" s="21">
        <v>726.11304931090865</v>
      </c>
      <c r="AA6" s="22">
        <v>324297486</v>
      </c>
    </row>
    <row r="7" spans="1:27" x14ac:dyDescent="0.25">
      <c r="A7" s="23" t="s">
        <v>35</v>
      </c>
      <c r="B7" s="17" t="s">
        <v>32</v>
      </c>
      <c r="C7" s="18">
        <v>71626950</v>
      </c>
      <c r="D7" s="18"/>
      <c r="E7" s="19">
        <v>218304743</v>
      </c>
      <c r="F7" s="20">
        <v>218304743</v>
      </c>
      <c r="G7" s="20">
        <v>73439251</v>
      </c>
      <c r="H7" s="20">
        <v>2995058</v>
      </c>
      <c r="I7" s="20">
        <v>2903109</v>
      </c>
      <c r="J7" s="20">
        <v>79337418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79337418</v>
      </c>
      <c r="X7" s="20">
        <v>194929543</v>
      </c>
      <c r="Y7" s="20">
        <v>-115592125</v>
      </c>
      <c r="Z7" s="21">
        <v>-59.29943877209007</v>
      </c>
      <c r="AA7" s="22">
        <v>218304743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-3576462</v>
      </c>
      <c r="D10" s="18"/>
      <c r="E10" s="19">
        <v>-2103554</v>
      </c>
      <c r="F10" s="20">
        <v>-2103554</v>
      </c>
      <c r="G10" s="20">
        <v>-3701428</v>
      </c>
      <c r="H10" s="20">
        <v>-74968</v>
      </c>
      <c r="I10" s="20">
        <v>-48431</v>
      </c>
      <c r="J10" s="20">
        <v>-3824827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-3824827</v>
      </c>
      <c r="X10" s="20">
        <v>-1313391</v>
      </c>
      <c r="Y10" s="20">
        <v>-2511436</v>
      </c>
      <c r="Z10" s="21">
        <v>191.21769526363437</v>
      </c>
      <c r="AA10" s="22">
        <v>-2103554</v>
      </c>
    </row>
    <row r="11" spans="1:27" x14ac:dyDescent="0.25">
      <c r="A11" s="23" t="s">
        <v>39</v>
      </c>
      <c r="B11" s="17" t="s">
        <v>32</v>
      </c>
      <c r="C11" s="18">
        <v>7315597</v>
      </c>
      <c r="D11" s="18"/>
      <c r="E11" s="19"/>
      <c r="F11" s="20"/>
      <c r="G11" s="24">
        <v>8928900</v>
      </c>
      <c r="H11" s="24">
        <v>1015679</v>
      </c>
      <c r="I11" s="24">
        <v>145094</v>
      </c>
      <c r="J11" s="20">
        <v>10089673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10089673</v>
      </c>
      <c r="X11" s="20"/>
      <c r="Y11" s="24">
        <v>10089673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-2600155</v>
      </c>
      <c r="D12" s="18"/>
      <c r="E12" s="19"/>
      <c r="F12" s="20"/>
      <c r="G12" s="20">
        <v>-2600155</v>
      </c>
      <c r="H12" s="20"/>
      <c r="I12" s="20"/>
      <c r="J12" s="20">
        <v>-2600155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-2600155</v>
      </c>
      <c r="X12" s="20"/>
      <c r="Y12" s="20">
        <v>-2600155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651092964</v>
      </c>
      <c r="D13" s="29">
        <f>SUM(D6:D12)</f>
        <v>0</v>
      </c>
      <c r="E13" s="30">
        <f t="shared" si="0"/>
        <v>540498675</v>
      </c>
      <c r="F13" s="31">
        <f t="shared" si="0"/>
        <v>540498675</v>
      </c>
      <c r="G13" s="31">
        <f t="shared" si="0"/>
        <v>766425672</v>
      </c>
      <c r="H13" s="31">
        <f t="shared" si="0"/>
        <v>-8906630</v>
      </c>
      <c r="I13" s="31">
        <f t="shared" si="0"/>
        <v>-4750958</v>
      </c>
      <c r="J13" s="31">
        <f t="shared" si="0"/>
        <v>752768084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752768084</v>
      </c>
      <c r="X13" s="31">
        <f t="shared" si="0"/>
        <v>274690525</v>
      </c>
      <c r="Y13" s="31">
        <f t="shared" si="0"/>
        <v>478077559</v>
      </c>
      <c r="Z13" s="32">
        <f>+IF(X13&lt;&gt;0,+(Y13/X13)*100,0)</f>
        <v>174.04224590564237</v>
      </c>
      <c r="AA13" s="33">
        <f>SUM(AA6:AA12)</f>
        <v>540498675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433427088</v>
      </c>
      <c r="D17" s="18"/>
      <c r="E17" s="19">
        <v>592528360</v>
      </c>
      <c r="F17" s="20">
        <v>592528360</v>
      </c>
      <c r="G17" s="24">
        <v>448821341</v>
      </c>
      <c r="H17" s="24">
        <v>-4587960</v>
      </c>
      <c r="I17" s="24">
        <v>8296797</v>
      </c>
      <c r="J17" s="20">
        <v>452530178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452530178</v>
      </c>
      <c r="X17" s="20">
        <v>497502385</v>
      </c>
      <c r="Y17" s="24">
        <v>-44972207</v>
      </c>
      <c r="Z17" s="25">
        <v>-9.0395962624380175</v>
      </c>
      <c r="AA17" s="26">
        <v>592528360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433427088</v>
      </c>
      <c r="D25" s="29">
        <f t="shared" ref="D25:Y25" si="1">SUM(D15:D24)</f>
        <v>0</v>
      </c>
      <c r="E25" s="35">
        <f t="shared" si="1"/>
        <v>592528360</v>
      </c>
      <c r="F25" s="36">
        <f t="shared" si="1"/>
        <v>592528360</v>
      </c>
      <c r="G25" s="36">
        <f t="shared" si="1"/>
        <v>448821341</v>
      </c>
      <c r="H25" s="36">
        <f t="shared" si="1"/>
        <v>-4587960</v>
      </c>
      <c r="I25" s="36">
        <f t="shared" si="1"/>
        <v>8296797</v>
      </c>
      <c r="J25" s="36">
        <f t="shared" si="1"/>
        <v>452530178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452530178</v>
      </c>
      <c r="X25" s="36">
        <f t="shared" si="1"/>
        <v>497502385</v>
      </c>
      <c r="Y25" s="36">
        <f t="shared" si="1"/>
        <v>-44972207</v>
      </c>
      <c r="Z25" s="37">
        <f>+IF(X25&lt;&gt;0,+(Y25/X25)*100,0)</f>
        <v>-9.0395962624380175</v>
      </c>
      <c r="AA25" s="38">
        <f>SUM(AA15:AA24)</f>
        <v>592528360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1084520052</v>
      </c>
      <c r="D26" s="29">
        <f>+D13+D25</f>
        <v>0</v>
      </c>
      <c r="E26" s="30">
        <f t="shared" si="2"/>
        <v>1133027035</v>
      </c>
      <c r="F26" s="31">
        <f t="shared" si="2"/>
        <v>1133027035</v>
      </c>
      <c r="G26" s="31">
        <f t="shared" si="2"/>
        <v>1215247013</v>
      </c>
      <c r="H26" s="31">
        <f t="shared" si="2"/>
        <v>-13494590</v>
      </c>
      <c r="I26" s="31">
        <f t="shared" si="2"/>
        <v>3545839</v>
      </c>
      <c r="J26" s="31">
        <f t="shared" si="2"/>
        <v>1205298262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1205298262</v>
      </c>
      <c r="X26" s="31">
        <f t="shared" si="2"/>
        <v>772192910</v>
      </c>
      <c r="Y26" s="31">
        <f t="shared" si="2"/>
        <v>433105352</v>
      </c>
      <c r="Z26" s="32">
        <f>+IF(X26&lt;&gt;0,+(Y26/X26)*100,0)</f>
        <v>56.087714143865938</v>
      </c>
      <c r="AA26" s="33">
        <f>+AA13+AA25</f>
        <v>1133027035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-67949</v>
      </c>
      <c r="D31" s="18"/>
      <c r="E31" s="19"/>
      <c r="F31" s="20"/>
      <c r="G31" s="20">
        <v>-69425</v>
      </c>
      <c r="H31" s="20">
        <v>-912</v>
      </c>
      <c r="I31" s="20">
        <v>-663</v>
      </c>
      <c r="J31" s="20">
        <v>-71000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-71000</v>
      </c>
      <c r="X31" s="20"/>
      <c r="Y31" s="20">
        <v>-71000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15328729</v>
      </c>
      <c r="D32" s="18"/>
      <c r="E32" s="19">
        <v>172527002</v>
      </c>
      <c r="F32" s="20">
        <v>172527002</v>
      </c>
      <c r="G32" s="20">
        <v>18485696</v>
      </c>
      <c r="H32" s="20">
        <v>-3633455</v>
      </c>
      <c r="I32" s="20">
        <v>2048558</v>
      </c>
      <c r="J32" s="20">
        <v>16900799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16900799</v>
      </c>
      <c r="X32" s="20">
        <v>43131771</v>
      </c>
      <c r="Y32" s="20">
        <v>-26230972</v>
      </c>
      <c r="Z32" s="21">
        <v>-60.815893694696655</v>
      </c>
      <c r="AA32" s="22">
        <v>172527002</v>
      </c>
    </row>
    <row r="33" spans="1:27" x14ac:dyDescent="0.25">
      <c r="A33" s="23" t="s">
        <v>60</v>
      </c>
      <c r="B33" s="17" t="s">
        <v>32</v>
      </c>
      <c r="C33" s="18">
        <v>-435031629</v>
      </c>
      <c r="D33" s="18"/>
      <c r="E33" s="19">
        <v>-163469757</v>
      </c>
      <c r="F33" s="20">
        <v>-163469757</v>
      </c>
      <c r="G33" s="20">
        <v>-446877281</v>
      </c>
      <c r="H33" s="20">
        <v>-15022269</v>
      </c>
      <c r="I33" s="20">
        <v>-15302661</v>
      </c>
      <c r="J33" s="20">
        <v>-477202211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-477202211</v>
      </c>
      <c r="X33" s="20">
        <v>-40867440</v>
      </c>
      <c r="Y33" s="20">
        <v>-436334771</v>
      </c>
      <c r="Z33" s="21">
        <v>1067.6831506940489</v>
      </c>
      <c r="AA33" s="22">
        <v>-163469757</v>
      </c>
    </row>
    <row r="34" spans="1:27" x14ac:dyDescent="0.25">
      <c r="A34" s="23" t="s">
        <v>61</v>
      </c>
      <c r="B34" s="17" t="s">
        <v>32</v>
      </c>
      <c r="C34" s="18">
        <v>1722903</v>
      </c>
      <c r="D34" s="18"/>
      <c r="E34" s="19">
        <v>1954940</v>
      </c>
      <c r="F34" s="20">
        <v>1954940</v>
      </c>
      <c r="G34" s="20">
        <v>508815</v>
      </c>
      <c r="H34" s="20">
        <v>1214088</v>
      </c>
      <c r="I34" s="20"/>
      <c r="J34" s="20">
        <v>1722903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1722903</v>
      </c>
      <c r="X34" s="20">
        <v>488733</v>
      </c>
      <c r="Y34" s="20">
        <v>1234170</v>
      </c>
      <c r="Z34" s="21">
        <v>252.52438447986938</v>
      </c>
      <c r="AA34" s="22">
        <v>1954940</v>
      </c>
    </row>
    <row r="35" spans="1:27" x14ac:dyDescent="0.25">
      <c r="A35" s="23" t="s">
        <v>39</v>
      </c>
      <c r="B35" s="17" t="s">
        <v>32</v>
      </c>
      <c r="C35" s="18">
        <v>12710185</v>
      </c>
      <c r="D35" s="18"/>
      <c r="E35" s="19"/>
      <c r="F35" s="20"/>
      <c r="G35" s="20">
        <v>13758998</v>
      </c>
      <c r="H35" s="20">
        <v>207420</v>
      </c>
      <c r="I35" s="20">
        <v>438680</v>
      </c>
      <c r="J35" s="20">
        <v>14405098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14405098</v>
      </c>
      <c r="X35" s="20"/>
      <c r="Y35" s="20">
        <v>14405098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-405337761</v>
      </c>
      <c r="D37" s="29">
        <f t="shared" ref="D37:Y37" si="3">SUM(D29:D36)</f>
        <v>0</v>
      </c>
      <c r="E37" s="30">
        <f t="shared" si="3"/>
        <v>11012185</v>
      </c>
      <c r="F37" s="31">
        <f t="shared" si="3"/>
        <v>11012185</v>
      </c>
      <c r="G37" s="31">
        <f t="shared" si="3"/>
        <v>-414193197</v>
      </c>
      <c r="H37" s="31">
        <f t="shared" si="3"/>
        <v>-17235128</v>
      </c>
      <c r="I37" s="31">
        <f t="shared" si="3"/>
        <v>-12816086</v>
      </c>
      <c r="J37" s="31">
        <f t="shared" si="3"/>
        <v>-444244411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-444244411</v>
      </c>
      <c r="X37" s="31">
        <f t="shared" si="3"/>
        <v>2753064</v>
      </c>
      <c r="Y37" s="31">
        <f t="shared" si="3"/>
        <v>-446997475</v>
      </c>
      <c r="Z37" s="32">
        <f>+IF(X37&lt;&gt;0,+(Y37/X37)*100,0)</f>
        <v>-16236.363375497265</v>
      </c>
      <c r="AA37" s="33">
        <f>SUM(AA29:AA36)</f>
        <v>11012185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47757</v>
      </c>
      <c r="F40" s="20">
        <v>47757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11940</v>
      </c>
      <c r="Y40" s="20">
        <v>-11940</v>
      </c>
      <c r="Z40" s="21">
        <v>-100</v>
      </c>
      <c r="AA40" s="22">
        <v>47757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47757</v>
      </c>
      <c r="F43" s="36">
        <f t="shared" si="4"/>
        <v>47757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11940</v>
      </c>
      <c r="Y43" s="36">
        <f t="shared" si="4"/>
        <v>-11940</v>
      </c>
      <c r="Z43" s="37">
        <f>+IF(X43&lt;&gt;0,+(Y43/X43)*100,0)</f>
        <v>-100</v>
      </c>
      <c r="AA43" s="38">
        <f>SUM(AA39:AA42)</f>
        <v>47757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-405337761</v>
      </c>
      <c r="D44" s="29">
        <f>+D37+D43</f>
        <v>0</v>
      </c>
      <c r="E44" s="30">
        <f t="shared" si="5"/>
        <v>11059942</v>
      </c>
      <c r="F44" s="31">
        <f t="shared" si="5"/>
        <v>11059942</v>
      </c>
      <c r="G44" s="31">
        <f t="shared" si="5"/>
        <v>-414193197</v>
      </c>
      <c r="H44" s="31">
        <f t="shared" si="5"/>
        <v>-17235128</v>
      </c>
      <c r="I44" s="31">
        <f t="shared" si="5"/>
        <v>-12816086</v>
      </c>
      <c r="J44" s="31">
        <f t="shared" si="5"/>
        <v>-444244411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-444244411</v>
      </c>
      <c r="X44" s="31">
        <f t="shared" si="5"/>
        <v>2765004</v>
      </c>
      <c r="Y44" s="31">
        <f t="shared" si="5"/>
        <v>-447009415</v>
      </c>
      <c r="Z44" s="32">
        <f>+IF(X44&lt;&gt;0,+(Y44/X44)*100,0)</f>
        <v>-16166.682399012805</v>
      </c>
      <c r="AA44" s="33">
        <f>+AA37+AA43</f>
        <v>11059942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1489857813</v>
      </c>
      <c r="D45" s="42">
        <f t="shared" si="6"/>
        <v>0</v>
      </c>
      <c r="E45" s="43">
        <f t="shared" si="6"/>
        <v>1121967093</v>
      </c>
      <c r="F45" s="44">
        <f t="shared" si="6"/>
        <v>1121967093</v>
      </c>
      <c r="G45" s="44">
        <f t="shared" si="6"/>
        <v>1629440210</v>
      </c>
      <c r="H45" s="44">
        <f t="shared" si="6"/>
        <v>3740538</v>
      </c>
      <c r="I45" s="44">
        <f t="shared" si="6"/>
        <v>16361925</v>
      </c>
      <c r="J45" s="44">
        <f t="shared" si="6"/>
        <v>1649542673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1649542673</v>
      </c>
      <c r="X45" s="44">
        <f t="shared" si="6"/>
        <v>769427906</v>
      </c>
      <c r="Y45" s="44">
        <f t="shared" si="6"/>
        <v>880114767</v>
      </c>
      <c r="Z45" s="45">
        <f>+IF(X45&lt;&gt;0,+(Y45/X45)*100,0)</f>
        <v>114.38560521874288</v>
      </c>
      <c r="AA45" s="46">
        <f>+AA26-AA44</f>
        <v>1121967093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1026137848</v>
      </c>
      <c r="D47" s="18"/>
      <c r="E47" s="19">
        <v>470052229</v>
      </c>
      <c r="F47" s="20">
        <v>470052229</v>
      </c>
      <c r="G47" s="20">
        <v>1156111949</v>
      </c>
      <c r="H47" s="20">
        <v>6697770</v>
      </c>
      <c r="I47" s="20">
        <v>15758531</v>
      </c>
      <c r="J47" s="20">
        <v>1178568250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1178568250</v>
      </c>
      <c r="X47" s="20">
        <v>117513045</v>
      </c>
      <c r="Y47" s="20">
        <v>1061055205</v>
      </c>
      <c r="Z47" s="47">
        <v>902.92546244546725</v>
      </c>
      <c r="AA47" s="22">
        <v>470052229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1026137848</v>
      </c>
      <c r="D50" s="50">
        <f t="shared" ref="D50:Y50" si="7">SUM(D47:D49)</f>
        <v>0</v>
      </c>
      <c r="E50" s="51">
        <f t="shared" si="7"/>
        <v>470052229</v>
      </c>
      <c r="F50" s="52">
        <f t="shared" si="7"/>
        <v>470052229</v>
      </c>
      <c r="G50" s="52">
        <f t="shared" si="7"/>
        <v>1156111949</v>
      </c>
      <c r="H50" s="52">
        <f t="shared" si="7"/>
        <v>6697770</v>
      </c>
      <c r="I50" s="52">
        <f t="shared" si="7"/>
        <v>15758531</v>
      </c>
      <c r="J50" s="52">
        <f t="shared" si="7"/>
        <v>1178568250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1178568250</v>
      </c>
      <c r="X50" s="52">
        <f t="shared" si="7"/>
        <v>117513045</v>
      </c>
      <c r="Y50" s="52">
        <f t="shared" si="7"/>
        <v>1061055205</v>
      </c>
      <c r="Z50" s="53">
        <f>+IF(X50&lt;&gt;0,+(Y50/X50)*100,0)</f>
        <v>902.92546244546725</v>
      </c>
      <c r="AA50" s="54">
        <f>SUM(AA47:AA49)</f>
        <v>470052229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-172505</v>
      </c>
      <c r="D6" s="18"/>
      <c r="E6" s="19"/>
      <c r="F6" s="20"/>
      <c r="G6" s="20">
        <v>-172505</v>
      </c>
      <c r="H6" s="20"/>
      <c r="I6" s="20"/>
      <c r="J6" s="20">
        <v>-172505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-172505</v>
      </c>
      <c r="X6" s="20"/>
      <c r="Y6" s="20">
        <v>-172505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-172505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-172505</v>
      </c>
      <c r="H13" s="31">
        <f t="shared" si="0"/>
        <v>0</v>
      </c>
      <c r="I13" s="31">
        <f t="shared" si="0"/>
        <v>0</v>
      </c>
      <c r="J13" s="31">
        <f t="shared" si="0"/>
        <v>-172505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-172505</v>
      </c>
      <c r="X13" s="31">
        <f t="shared" si="0"/>
        <v>0</v>
      </c>
      <c r="Y13" s="31">
        <f t="shared" si="0"/>
        <v>-172505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-172505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-172505</v>
      </c>
      <c r="H26" s="31">
        <f t="shared" si="2"/>
        <v>0</v>
      </c>
      <c r="I26" s="31">
        <f t="shared" si="2"/>
        <v>0</v>
      </c>
      <c r="J26" s="31">
        <f t="shared" si="2"/>
        <v>-172505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-172505</v>
      </c>
      <c r="X26" s="31">
        <f t="shared" si="2"/>
        <v>0</v>
      </c>
      <c r="Y26" s="31">
        <f t="shared" si="2"/>
        <v>-172505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-172505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-172505</v>
      </c>
      <c r="H45" s="44">
        <f t="shared" si="6"/>
        <v>0</v>
      </c>
      <c r="I45" s="44">
        <f t="shared" si="6"/>
        <v>0</v>
      </c>
      <c r="J45" s="44">
        <f t="shared" si="6"/>
        <v>-172505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-172505</v>
      </c>
      <c r="X45" s="44">
        <f t="shared" si="6"/>
        <v>0</v>
      </c>
      <c r="Y45" s="44">
        <f t="shared" si="6"/>
        <v>-172505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-1247869</v>
      </c>
      <c r="D6" s="18"/>
      <c r="E6" s="19">
        <v>-920000</v>
      </c>
      <c r="F6" s="20">
        <v>-920000</v>
      </c>
      <c r="G6" s="20">
        <v>-1247869</v>
      </c>
      <c r="H6" s="20"/>
      <c r="I6" s="20"/>
      <c r="J6" s="20">
        <v>-1247869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-1247869</v>
      </c>
      <c r="X6" s="20">
        <v>-230001</v>
      </c>
      <c r="Y6" s="20">
        <v>-1017868</v>
      </c>
      <c r="Z6" s="21">
        <v>442.54938022008599</v>
      </c>
      <c r="AA6" s="22">
        <v>-920000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137714</v>
      </c>
      <c r="D11" s="18"/>
      <c r="E11" s="19">
        <v>120000</v>
      </c>
      <c r="F11" s="20">
        <v>120000</v>
      </c>
      <c r="G11" s="24">
        <v>137714</v>
      </c>
      <c r="H11" s="24"/>
      <c r="I11" s="24"/>
      <c r="J11" s="20">
        <v>137714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137714</v>
      </c>
      <c r="X11" s="20">
        <v>30000</v>
      </c>
      <c r="Y11" s="24">
        <v>107714</v>
      </c>
      <c r="Z11" s="25">
        <v>359.04666666666662</v>
      </c>
      <c r="AA11" s="26">
        <v>120000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-1110155</v>
      </c>
      <c r="D13" s="29">
        <f>SUM(D6:D12)</f>
        <v>0</v>
      </c>
      <c r="E13" s="30">
        <f t="shared" si="0"/>
        <v>-800000</v>
      </c>
      <c r="F13" s="31">
        <f t="shared" si="0"/>
        <v>-800000</v>
      </c>
      <c r="G13" s="31">
        <f t="shared" si="0"/>
        <v>-1110155</v>
      </c>
      <c r="H13" s="31">
        <f t="shared" si="0"/>
        <v>0</v>
      </c>
      <c r="I13" s="31">
        <f t="shared" si="0"/>
        <v>0</v>
      </c>
      <c r="J13" s="31">
        <f t="shared" si="0"/>
        <v>-1110155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-1110155</v>
      </c>
      <c r="X13" s="31">
        <f t="shared" si="0"/>
        <v>-200001</v>
      </c>
      <c r="Y13" s="31">
        <f t="shared" si="0"/>
        <v>-910154</v>
      </c>
      <c r="Z13" s="32">
        <f>+IF(X13&lt;&gt;0,+(Y13/X13)*100,0)</f>
        <v>455.07472462637691</v>
      </c>
      <c r="AA13" s="33">
        <f>SUM(AA6:AA12)</f>
        <v>-800000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800000</v>
      </c>
      <c r="F17" s="20">
        <v>800000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200001</v>
      </c>
      <c r="Y17" s="24">
        <v>-200001</v>
      </c>
      <c r="Z17" s="25">
        <v>-100</v>
      </c>
      <c r="AA17" s="26">
        <v>800000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800000</v>
      </c>
      <c r="F25" s="36">
        <f t="shared" si="1"/>
        <v>800000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200001</v>
      </c>
      <c r="Y25" s="36">
        <f t="shared" si="1"/>
        <v>-200001</v>
      </c>
      <c r="Z25" s="37">
        <f>+IF(X25&lt;&gt;0,+(Y25/X25)*100,0)</f>
        <v>-100</v>
      </c>
      <c r="AA25" s="38">
        <f>SUM(AA15:AA24)</f>
        <v>800000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-1110155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-1110155</v>
      </c>
      <c r="H26" s="31">
        <f t="shared" si="2"/>
        <v>0</v>
      </c>
      <c r="I26" s="31">
        <f t="shared" si="2"/>
        <v>0</v>
      </c>
      <c r="J26" s="31">
        <f t="shared" si="2"/>
        <v>-1110155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-1110155</v>
      </c>
      <c r="X26" s="31">
        <f t="shared" si="2"/>
        <v>0</v>
      </c>
      <c r="Y26" s="31">
        <f t="shared" si="2"/>
        <v>-1110155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-1110155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-1110155</v>
      </c>
      <c r="H45" s="44">
        <f t="shared" si="6"/>
        <v>0</v>
      </c>
      <c r="I45" s="44">
        <f t="shared" si="6"/>
        <v>0</v>
      </c>
      <c r="J45" s="44">
        <f t="shared" si="6"/>
        <v>-1110155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-1110155</v>
      </c>
      <c r="X45" s="44">
        <f t="shared" si="6"/>
        <v>0</v>
      </c>
      <c r="Y45" s="44">
        <f t="shared" si="6"/>
        <v>-1110155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-12920514</v>
      </c>
      <c r="D7" s="18"/>
      <c r="E7" s="19">
        <v>-9138736</v>
      </c>
      <c r="F7" s="20">
        <v>-9138736</v>
      </c>
      <c r="G7" s="20">
        <v>-5976866</v>
      </c>
      <c r="H7" s="20">
        <v>-5773460</v>
      </c>
      <c r="I7" s="20">
        <v>305183</v>
      </c>
      <c r="J7" s="20">
        <v>-11445143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-11445143</v>
      </c>
      <c r="X7" s="20">
        <v>-2284674</v>
      </c>
      <c r="Y7" s="20">
        <v>-9160469</v>
      </c>
      <c r="Z7" s="21">
        <v>400.95300248525609</v>
      </c>
      <c r="AA7" s="22">
        <v>-9138736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-12920514</v>
      </c>
      <c r="D13" s="29">
        <f>SUM(D6:D12)</f>
        <v>0</v>
      </c>
      <c r="E13" s="30">
        <f t="shared" si="0"/>
        <v>-9138736</v>
      </c>
      <c r="F13" s="31">
        <f t="shared" si="0"/>
        <v>-9138736</v>
      </c>
      <c r="G13" s="31">
        <f t="shared" si="0"/>
        <v>-5976866</v>
      </c>
      <c r="H13" s="31">
        <f t="shared" si="0"/>
        <v>-5773460</v>
      </c>
      <c r="I13" s="31">
        <f t="shared" si="0"/>
        <v>305183</v>
      </c>
      <c r="J13" s="31">
        <f t="shared" si="0"/>
        <v>-11445143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-11445143</v>
      </c>
      <c r="X13" s="31">
        <f t="shared" si="0"/>
        <v>-2284674</v>
      </c>
      <c r="Y13" s="31">
        <f t="shared" si="0"/>
        <v>-9160469</v>
      </c>
      <c r="Z13" s="32">
        <f>+IF(X13&lt;&gt;0,+(Y13/X13)*100,0)</f>
        <v>400.95300248525609</v>
      </c>
      <c r="AA13" s="33">
        <f>SUM(AA6:AA12)</f>
        <v>-9138736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20054739</v>
      </c>
      <c r="D17" s="18"/>
      <c r="E17" s="19">
        <v>260868</v>
      </c>
      <c r="F17" s="20">
        <v>260868</v>
      </c>
      <c r="G17" s="24"/>
      <c r="H17" s="24">
        <v>1285265</v>
      </c>
      <c r="I17" s="24"/>
      <c r="J17" s="20">
        <v>1285265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1285265</v>
      </c>
      <c r="X17" s="20">
        <v>65223</v>
      </c>
      <c r="Y17" s="24">
        <v>1220042</v>
      </c>
      <c r="Z17" s="25">
        <v>1870.5701976296705</v>
      </c>
      <c r="AA17" s="26">
        <v>260868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20054739</v>
      </c>
      <c r="D25" s="29">
        <f t="shared" ref="D25:Y25" si="1">SUM(D15:D24)</f>
        <v>0</v>
      </c>
      <c r="E25" s="35">
        <f t="shared" si="1"/>
        <v>260868</v>
      </c>
      <c r="F25" s="36">
        <f t="shared" si="1"/>
        <v>260868</v>
      </c>
      <c r="G25" s="36">
        <f t="shared" si="1"/>
        <v>0</v>
      </c>
      <c r="H25" s="36">
        <f t="shared" si="1"/>
        <v>1285265</v>
      </c>
      <c r="I25" s="36">
        <f t="shared" si="1"/>
        <v>0</v>
      </c>
      <c r="J25" s="36">
        <f t="shared" si="1"/>
        <v>1285265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1285265</v>
      </c>
      <c r="X25" s="36">
        <f t="shared" si="1"/>
        <v>65223</v>
      </c>
      <c r="Y25" s="36">
        <f t="shared" si="1"/>
        <v>1220042</v>
      </c>
      <c r="Z25" s="37">
        <f>+IF(X25&lt;&gt;0,+(Y25/X25)*100,0)</f>
        <v>1870.5701976296705</v>
      </c>
      <c r="AA25" s="38">
        <f>SUM(AA15:AA24)</f>
        <v>260868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7134225</v>
      </c>
      <c r="D26" s="29">
        <f>+D13+D25</f>
        <v>0</v>
      </c>
      <c r="E26" s="30">
        <f t="shared" si="2"/>
        <v>-8877868</v>
      </c>
      <c r="F26" s="31">
        <f t="shared" si="2"/>
        <v>-8877868</v>
      </c>
      <c r="G26" s="31">
        <f t="shared" si="2"/>
        <v>-5976866</v>
      </c>
      <c r="H26" s="31">
        <f t="shared" si="2"/>
        <v>-4488195</v>
      </c>
      <c r="I26" s="31">
        <f t="shared" si="2"/>
        <v>305183</v>
      </c>
      <c r="J26" s="31">
        <f t="shared" si="2"/>
        <v>-10159878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-10159878</v>
      </c>
      <c r="X26" s="31">
        <f t="shared" si="2"/>
        <v>-2219451</v>
      </c>
      <c r="Y26" s="31">
        <f t="shared" si="2"/>
        <v>-7940427</v>
      </c>
      <c r="Z26" s="32">
        <f>+IF(X26&lt;&gt;0,+(Y26/X26)*100,0)</f>
        <v>357.76536630004443</v>
      </c>
      <c r="AA26" s="33">
        <f>+AA13+AA25</f>
        <v>-8877868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728752</v>
      </c>
      <c r="D35" s="18"/>
      <c r="E35" s="19">
        <v>19337</v>
      </c>
      <c r="F35" s="20">
        <v>19337</v>
      </c>
      <c r="G35" s="20">
        <v>747970</v>
      </c>
      <c r="H35" s="20">
        <v>41820</v>
      </c>
      <c r="I35" s="20">
        <v>-332681</v>
      </c>
      <c r="J35" s="20">
        <v>457109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457109</v>
      </c>
      <c r="X35" s="20">
        <v>4833</v>
      </c>
      <c r="Y35" s="20">
        <v>452276</v>
      </c>
      <c r="Z35" s="21">
        <v>9358.0798675770729</v>
      </c>
      <c r="AA35" s="22">
        <v>19337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728752</v>
      </c>
      <c r="D37" s="29">
        <f t="shared" ref="D37:Y37" si="3">SUM(D29:D36)</f>
        <v>0</v>
      </c>
      <c r="E37" s="30">
        <f t="shared" si="3"/>
        <v>19337</v>
      </c>
      <c r="F37" s="31">
        <f t="shared" si="3"/>
        <v>19337</v>
      </c>
      <c r="G37" s="31">
        <f t="shared" si="3"/>
        <v>747970</v>
      </c>
      <c r="H37" s="31">
        <f t="shared" si="3"/>
        <v>41820</v>
      </c>
      <c r="I37" s="31">
        <f t="shared" si="3"/>
        <v>-332681</v>
      </c>
      <c r="J37" s="31">
        <f t="shared" si="3"/>
        <v>457109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457109</v>
      </c>
      <c r="X37" s="31">
        <f t="shared" si="3"/>
        <v>4833</v>
      </c>
      <c r="Y37" s="31">
        <f t="shared" si="3"/>
        <v>452276</v>
      </c>
      <c r="Z37" s="32">
        <f>+IF(X37&lt;&gt;0,+(Y37/X37)*100,0)</f>
        <v>9358.0798675770729</v>
      </c>
      <c r="AA37" s="33">
        <f>SUM(AA29:AA36)</f>
        <v>19337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728752</v>
      </c>
      <c r="D44" s="29">
        <f>+D37+D43</f>
        <v>0</v>
      </c>
      <c r="E44" s="30">
        <f t="shared" si="5"/>
        <v>19337</v>
      </c>
      <c r="F44" s="31">
        <f t="shared" si="5"/>
        <v>19337</v>
      </c>
      <c r="G44" s="31">
        <f t="shared" si="5"/>
        <v>747970</v>
      </c>
      <c r="H44" s="31">
        <f t="shared" si="5"/>
        <v>41820</v>
      </c>
      <c r="I44" s="31">
        <f t="shared" si="5"/>
        <v>-332681</v>
      </c>
      <c r="J44" s="31">
        <f t="shared" si="5"/>
        <v>457109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457109</v>
      </c>
      <c r="X44" s="31">
        <f t="shared" si="5"/>
        <v>4833</v>
      </c>
      <c r="Y44" s="31">
        <f t="shared" si="5"/>
        <v>452276</v>
      </c>
      <c r="Z44" s="32">
        <f>+IF(X44&lt;&gt;0,+(Y44/X44)*100,0)</f>
        <v>9358.0798675770729</v>
      </c>
      <c r="AA44" s="33">
        <f>+AA37+AA43</f>
        <v>19337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6405473</v>
      </c>
      <c r="D45" s="42">
        <f t="shared" si="6"/>
        <v>0</v>
      </c>
      <c r="E45" s="43">
        <f t="shared" si="6"/>
        <v>-8897205</v>
      </c>
      <c r="F45" s="44">
        <f t="shared" si="6"/>
        <v>-8897205</v>
      </c>
      <c r="G45" s="44">
        <f t="shared" si="6"/>
        <v>-6724836</v>
      </c>
      <c r="H45" s="44">
        <f t="shared" si="6"/>
        <v>-4530015</v>
      </c>
      <c r="I45" s="44">
        <f t="shared" si="6"/>
        <v>637864</v>
      </c>
      <c r="J45" s="44">
        <f t="shared" si="6"/>
        <v>-10616987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-10616987</v>
      </c>
      <c r="X45" s="44">
        <f t="shared" si="6"/>
        <v>-2224284</v>
      </c>
      <c r="Y45" s="44">
        <f t="shared" si="6"/>
        <v>-8392703</v>
      </c>
      <c r="Z45" s="45">
        <f>+IF(X45&lt;&gt;0,+(Y45/X45)*100,0)</f>
        <v>377.32155606028726</v>
      </c>
      <c r="AA45" s="46">
        <f>+AA26-AA44</f>
        <v>-8897205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123157895</v>
      </c>
      <c r="D47" s="18"/>
      <c r="E47" s="19">
        <v>118108173</v>
      </c>
      <c r="F47" s="20">
        <v>118108173</v>
      </c>
      <c r="G47" s="20">
        <v>126043076</v>
      </c>
      <c r="H47" s="20">
        <v>1568899</v>
      </c>
      <c r="I47" s="20">
        <v>1747030</v>
      </c>
      <c r="J47" s="20">
        <v>129359005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129359005</v>
      </c>
      <c r="X47" s="20">
        <v>29527041</v>
      </c>
      <c r="Y47" s="20">
        <v>99831964</v>
      </c>
      <c r="Z47" s="47">
        <v>338.10351670524653</v>
      </c>
      <c r="AA47" s="22">
        <v>118108173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123157895</v>
      </c>
      <c r="D50" s="50">
        <f t="shared" ref="D50:Y50" si="7">SUM(D47:D49)</f>
        <v>0</v>
      </c>
      <c r="E50" s="51">
        <f t="shared" si="7"/>
        <v>118108173</v>
      </c>
      <c r="F50" s="52">
        <f t="shared" si="7"/>
        <v>118108173</v>
      </c>
      <c r="G50" s="52">
        <f t="shared" si="7"/>
        <v>126043076</v>
      </c>
      <c r="H50" s="52">
        <f t="shared" si="7"/>
        <v>1568899</v>
      </c>
      <c r="I50" s="52">
        <f t="shared" si="7"/>
        <v>1747030</v>
      </c>
      <c r="J50" s="52">
        <f t="shared" si="7"/>
        <v>129359005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129359005</v>
      </c>
      <c r="X50" s="52">
        <f t="shared" si="7"/>
        <v>29527041</v>
      </c>
      <c r="Y50" s="52">
        <f t="shared" si="7"/>
        <v>99831964</v>
      </c>
      <c r="Z50" s="53">
        <f>+IF(X50&lt;&gt;0,+(Y50/X50)*100,0)</f>
        <v>338.10351670524653</v>
      </c>
      <c r="AA50" s="54">
        <f>SUM(AA47:AA49)</f>
        <v>118108173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-2957602648</v>
      </c>
      <c r="D6" s="18"/>
      <c r="E6" s="19">
        <v>-2521151481</v>
      </c>
      <c r="F6" s="20">
        <v>-2521151481</v>
      </c>
      <c r="G6" s="20">
        <v>1685829984</v>
      </c>
      <c r="H6" s="20">
        <v>733180507</v>
      </c>
      <c r="I6" s="20">
        <v>1315904997</v>
      </c>
      <c r="J6" s="20">
        <v>3734915488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3734915488</v>
      </c>
      <c r="X6" s="20">
        <v>-3056213488</v>
      </c>
      <c r="Y6" s="20">
        <v>6791128976</v>
      </c>
      <c r="Z6" s="21">
        <v>-222.20728370792401</v>
      </c>
      <c r="AA6" s="22">
        <v>-2521151481</v>
      </c>
    </row>
    <row r="7" spans="1:27" x14ac:dyDescent="0.25">
      <c r="A7" s="23" t="s">
        <v>35</v>
      </c>
      <c r="B7" s="17" t="s">
        <v>32</v>
      </c>
      <c r="C7" s="18">
        <v>1250516494</v>
      </c>
      <c r="D7" s="18"/>
      <c r="E7" s="19">
        <v>740498271</v>
      </c>
      <c r="F7" s="20">
        <v>740498271</v>
      </c>
      <c r="G7" s="20">
        <v>421870107</v>
      </c>
      <c r="H7" s="20">
        <v>-870831086</v>
      </c>
      <c r="I7" s="20">
        <v>-964782914</v>
      </c>
      <c r="J7" s="20">
        <v>-1413743893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-1413743893</v>
      </c>
      <c r="X7" s="20">
        <v>-1820007450</v>
      </c>
      <c r="Y7" s="20">
        <v>406263557</v>
      </c>
      <c r="Z7" s="21">
        <v>-22.322082088180466</v>
      </c>
      <c r="AA7" s="22">
        <v>740498271</v>
      </c>
    </row>
    <row r="8" spans="1:27" x14ac:dyDescent="0.25">
      <c r="A8" s="23" t="s">
        <v>36</v>
      </c>
      <c r="B8" s="17" t="s">
        <v>32</v>
      </c>
      <c r="C8" s="18">
        <v>2334971</v>
      </c>
      <c r="D8" s="18"/>
      <c r="E8" s="19">
        <v>10473976</v>
      </c>
      <c r="F8" s="20">
        <v>10473976</v>
      </c>
      <c r="G8" s="20">
        <v>6998856</v>
      </c>
      <c r="H8" s="20">
        <v>-4582086</v>
      </c>
      <c r="I8" s="20">
        <v>67554</v>
      </c>
      <c r="J8" s="20">
        <v>2484324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2484324</v>
      </c>
      <c r="X8" s="20">
        <v>6358450</v>
      </c>
      <c r="Y8" s="20">
        <v>-3874126</v>
      </c>
      <c r="Z8" s="21">
        <v>-60.928779812690202</v>
      </c>
      <c r="AA8" s="22">
        <v>10473976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-573481</v>
      </c>
      <c r="D10" s="18"/>
      <c r="E10" s="19">
        <v>-1858772</v>
      </c>
      <c r="F10" s="20">
        <v>-1858772</v>
      </c>
      <c r="G10" s="20">
        <v>-5673294</v>
      </c>
      <c r="H10" s="20">
        <v>45089</v>
      </c>
      <c r="I10" s="20">
        <v>14783192</v>
      </c>
      <c r="J10" s="20">
        <v>9154987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9154987</v>
      </c>
      <c r="X10" s="20">
        <v>-1068609</v>
      </c>
      <c r="Y10" s="20">
        <v>10223596</v>
      </c>
      <c r="Z10" s="21">
        <v>-956.71999767922603</v>
      </c>
      <c r="AA10" s="22">
        <v>-1858772</v>
      </c>
    </row>
    <row r="11" spans="1:27" x14ac:dyDescent="0.25">
      <c r="A11" s="23" t="s">
        <v>39</v>
      </c>
      <c r="B11" s="17" t="s">
        <v>32</v>
      </c>
      <c r="C11" s="18">
        <v>183752919</v>
      </c>
      <c r="D11" s="18"/>
      <c r="E11" s="19">
        <v>149564886</v>
      </c>
      <c r="F11" s="20">
        <v>149564886</v>
      </c>
      <c r="G11" s="24">
        <v>119712367</v>
      </c>
      <c r="H11" s="24">
        <v>-45140475</v>
      </c>
      <c r="I11" s="24">
        <v>-12167662</v>
      </c>
      <c r="J11" s="20">
        <v>62404230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62404230</v>
      </c>
      <c r="X11" s="20">
        <v>93306775</v>
      </c>
      <c r="Y11" s="24">
        <v>-30902545</v>
      </c>
      <c r="Z11" s="25">
        <v>-33.119293856207122</v>
      </c>
      <c r="AA11" s="26">
        <v>149564886</v>
      </c>
    </row>
    <row r="12" spans="1:27" x14ac:dyDescent="0.25">
      <c r="A12" s="23" t="s">
        <v>40</v>
      </c>
      <c r="B12" s="17" t="s">
        <v>32</v>
      </c>
      <c r="C12" s="18">
        <v>54556817</v>
      </c>
      <c r="D12" s="18"/>
      <c r="E12" s="19">
        <v>26736518</v>
      </c>
      <c r="F12" s="20">
        <v>26736518</v>
      </c>
      <c r="G12" s="20">
        <v>-116133279</v>
      </c>
      <c r="H12" s="20"/>
      <c r="I12" s="20"/>
      <c r="J12" s="20">
        <v>-116133279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-116133279</v>
      </c>
      <c r="X12" s="20">
        <v>26736518</v>
      </c>
      <c r="Y12" s="20">
        <v>-142869797</v>
      </c>
      <c r="Z12" s="21">
        <v>-534.36201752225179</v>
      </c>
      <c r="AA12" s="22">
        <v>26736518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-1467014928</v>
      </c>
      <c r="D13" s="29">
        <f>SUM(D6:D12)</f>
        <v>0</v>
      </c>
      <c r="E13" s="30">
        <f t="shared" si="0"/>
        <v>-1595736602</v>
      </c>
      <c r="F13" s="31">
        <f t="shared" si="0"/>
        <v>-1595736602</v>
      </c>
      <c r="G13" s="31">
        <f t="shared" si="0"/>
        <v>2112604741</v>
      </c>
      <c r="H13" s="31">
        <f t="shared" si="0"/>
        <v>-187328051</v>
      </c>
      <c r="I13" s="31">
        <f t="shared" si="0"/>
        <v>353805167</v>
      </c>
      <c r="J13" s="31">
        <f t="shared" si="0"/>
        <v>2279081857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2279081857</v>
      </c>
      <c r="X13" s="31">
        <f t="shared" si="0"/>
        <v>-4750887804</v>
      </c>
      <c r="Y13" s="31">
        <f t="shared" si="0"/>
        <v>7029969661</v>
      </c>
      <c r="Z13" s="32">
        <f>+IF(X13&lt;&gt;0,+(Y13/X13)*100,0)</f>
        <v>-147.97170446923903</v>
      </c>
      <c r="AA13" s="33">
        <f>SUM(AA6:AA12)</f>
        <v>-1595736602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46977989</v>
      </c>
      <c r="D16" s="18"/>
      <c r="E16" s="19">
        <v>167268</v>
      </c>
      <c r="F16" s="20">
        <v>167268</v>
      </c>
      <c r="G16" s="20">
        <v>43980931</v>
      </c>
      <c r="H16" s="20"/>
      <c r="I16" s="20"/>
      <c r="J16" s="20">
        <v>43980931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43980931</v>
      </c>
      <c r="X16" s="20">
        <v>167268</v>
      </c>
      <c r="Y16" s="20">
        <v>43813663</v>
      </c>
      <c r="Z16" s="21">
        <v>26193.690963005472</v>
      </c>
      <c r="AA16" s="22">
        <v>167268</v>
      </c>
    </row>
    <row r="17" spans="1:27" x14ac:dyDescent="0.25">
      <c r="A17" s="23" t="s">
        <v>45</v>
      </c>
      <c r="B17" s="17" t="s">
        <v>32</v>
      </c>
      <c r="C17" s="18">
        <v>14360387076</v>
      </c>
      <c r="D17" s="18"/>
      <c r="E17" s="19">
        <v>9658049967</v>
      </c>
      <c r="F17" s="20">
        <v>9658049967</v>
      </c>
      <c r="G17" s="24">
        <v>2200596794</v>
      </c>
      <c r="H17" s="24">
        <v>346098714</v>
      </c>
      <c r="I17" s="24">
        <v>448455249</v>
      </c>
      <c r="J17" s="20">
        <v>2995150757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2995150757</v>
      </c>
      <c r="X17" s="20">
        <v>9022980909</v>
      </c>
      <c r="Y17" s="24">
        <v>-6027830152</v>
      </c>
      <c r="Z17" s="25">
        <v>-66.805307611673243</v>
      </c>
      <c r="AA17" s="26">
        <v>9658049967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-589000</v>
      </c>
      <c r="D20" s="18"/>
      <c r="E20" s="19"/>
      <c r="F20" s="20"/>
      <c r="G20" s="20"/>
      <c r="H20" s="20">
        <v>-589000</v>
      </c>
      <c r="I20" s="20"/>
      <c r="J20" s="20">
        <v>-589000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-589000</v>
      </c>
      <c r="X20" s="20"/>
      <c r="Y20" s="20">
        <v>-589000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8943298</v>
      </c>
      <c r="D21" s="18"/>
      <c r="E21" s="19">
        <v>8630788</v>
      </c>
      <c r="F21" s="20">
        <v>8630788</v>
      </c>
      <c r="G21" s="20">
        <v>8745335</v>
      </c>
      <c r="H21" s="20">
        <v>-25539</v>
      </c>
      <c r="I21" s="20">
        <v>-24490</v>
      </c>
      <c r="J21" s="20">
        <v>8695306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8695306</v>
      </c>
      <c r="X21" s="20">
        <v>16093698</v>
      </c>
      <c r="Y21" s="20">
        <v>-7398392</v>
      </c>
      <c r="Z21" s="21">
        <v>-45.970739602545045</v>
      </c>
      <c r="AA21" s="22">
        <v>8630788</v>
      </c>
    </row>
    <row r="22" spans="1:27" x14ac:dyDescent="0.25">
      <c r="A22" s="23" t="s">
        <v>35</v>
      </c>
      <c r="B22" s="17" t="s">
        <v>32</v>
      </c>
      <c r="C22" s="18">
        <v>304689</v>
      </c>
      <c r="D22" s="18"/>
      <c r="E22" s="19">
        <v>1025942</v>
      </c>
      <c r="F22" s="20">
        <v>1025942</v>
      </c>
      <c r="G22" s="20">
        <v>634594</v>
      </c>
      <c r="H22" s="20">
        <v>-329906</v>
      </c>
      <c r="I22" s="20"/>
      <c r="J22" s="20">
        <v>304688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304688</v>
      </c>
      <c r="X22" s="20">
        <v>256488</v>
      </c>
      <c r="Y22" s="20">
        <v>48200</v>
      </c>
      <c r="Z22" s="21">
        <v>18.79230217398085</v>
      </c>
      <c r="AA22" s="22">
        <v>1025942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14416024052</v>
      </c>
      <c r="D25" s="29">
        <f t="shared" ref="D25:Y25" si="1">SUM(D15:D24)</f>
        <v>0</v>
      </c>
      <c r="E25" s="35">
        <f t="shared" si="1"/>
        <v>9667873965</v>
      </c>
      <c r="F25" s="36">
        <f t="shared" si="1"/>
        <v>9667873965</v>
      </c>
      <c r="G25" s="36">
        <f t="shared" si="1"/>
        <v>2253957654</v>
      </c>
      <c r="H25" s="36">
        <f t="shared" si="1"/>
        <v>345154269</v>
      </c>
      <c r="I25" s="36">
        <f t="shared" si="1"/>
        <v>448430759</v>
      </c>
      <c r="J25" s="36">
        <f t="shared" si="1"/>
        <v>3047542682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3047542682</v>
      </c>
      <c r="X25" s="36">
        <f t="shared" si="1"/>
        <v>9039498363</v>
      </c>
      <c r="Y25" s="36">
        <f t="shared" si="1"/>
        <v>-5991955681</v>
      </c>
      <c r="Z25" s="37">
        <f>+IF(X25&lt;&gt;0,+(Y25/X25)*100,0)</f>
        <v>-66.286373871430285</v>
      </c>
      <c r="AA25" s="38">
        <f>SUM(AA15:AA24)</f>
        <v>9667873965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12949009124</v>
      </c>
      <c r="D26" s="29">
        <f>+D13+D25</f>
        <v>0</v>
      </c>
      <c r="E26" s="30">
        <f t="shared" si="2"/>
        <v>8072137363</v>
      </c>
      <c r="F26" s="31">
        <f t="shared" si="2"/>
        <v>8072137363</v>
      </c>
      <c r="G26" s="31">
        <f t="shared" si="2"/>
        <v>4366562395</v>
      </c>
      <c r="H26" s="31">
        <f t="shared" si="2"/>
        <v>157826218</v>
      </c>
      <c r="I26" s="31">
        <f t="shared" si="2"/>
        <v>802235926</v>
      </c>
      <c r="J26" s="31">
        <f t="shared" si="2"/>
        <v>5326624539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5326624539</v>
      </c>
      <c r="X26" s="31">
        <f t="shared" si="2"/>
        <v>4288610559</v>
      </c>
      <c r="Y26" s="31">
        <f t="shared" si="2"/>
        <v>1038013980</v>
      </c>
      <c r="Z26" s="32">
        <f>+IF(X26&lt;&gt;0,+(Y26/X26)*100,0)</f>
        <v>24.203969227787372</v>
      </c>
      <c r="AA26" s="33">
        <f>+AA13+AA25</f>
        <v>8072137363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168668776</v>
      </c>
      <c r="D30" s="18"/>
      <c r="E30" s="19">
        <v>227746500</v>
      </c>
      <c r="F30" s="20">
        <v>227746500</v>
      </c>
      <c r="G30" s="20">
        <v>2391056</v>
      </c>
      <c r="H30" s="20">
        <v>11081536</v>
      </c>
      <c r="I30" s="20">
        <v>10724066</v>
      </c>
      <c r="J30" s="20">
        <v>24196658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24196658</v>
      </c>
      <c r="X30" s="20"/>
      <c r="Y30" s="20">
        <v>24196658</v>
      </c>
      <c r="Z30" s="21"/>
      <c r="AA30" s="22">
        <v>227746500</v>
      </c>
    </row>
    <row r="31" spans="1:27" x14ac:dyDescent="0.25">
      <c r="A31" s="23" t="s">
        <v>58</v>
      </c>
      <c r="B31" s="39" t="s">
        <v>32</v>
      </c>
      <c r="C31" s="18">
        <v>-245922</v>
      </c>
      <c r="D31" s="18"/>
      <c r="E31" s="19">
        <v>-144250</v>
      </c>
      <c r="F31" s="20">
        <v>-144250</v>
      </c>
      <c r="G31" s="20">
        <v>-248628</v>
      </c>
      <c r="H31" s="20">
        <v>-1742</v>
      </c>
      <c r="I31" s="20">
        <v>-5245</v>
      </c>
      <c r="J31" s="20">
        <v>-255615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-255615</v>
      </c>
      <c r="X31" s="20">
        <v>-144250</v>
      </c>
      <c r="Y31" s="20">
        <v>-111365</v>
      </c>
      <c r="Z31" s="21">
        <v>77.202772963604843</v>
      </c>
      <c r="AA31" s="22">
        <v>-144250</v>
      </c>
    </row>
    <row r="32" spans="1:27" x14ac:dyDescent="0.25">
      <c r="A32" s="23" t="s">
        <v>59</v>
      </c>
      <c r="B32" s="17" t="s">
        <v>32</v>
      </c>
      <c r="C32" s="18">
        <v>1098894683</v>
      </c>
      <c r="D32" s="18"/>
      <c r="E32" s="19">
        <v>662251451</v>
      </c>
      <c r="F32" s="20">
        <v>662251451</v>
      </c>
      <c r="G32" s="20">
        <v>14195028</v>
      </c>
      <c r="H32" s="20">
        <v>-167472426</v>
      </c>
      <c r="I32" s="20">
        <v>10728293</v>
      </c>
      <c r="J32" s="20">
        <v>-142549105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-142549105</v>
      </c>
      <c r="X32" s="20">
        <v>2231955140</v>
      </c>
      <c r="Y32" s="20">
        <v>-2374504245</v>
      </c>
      <c r="Z32" s="21">
        <v>-106.38673701121071</v>
      </c>
      <c r="AA32" s="22">
        <v>662251451</v>
      </c>
    </row>
    <row r="33" spans="1:27" x14ac:dyDescent="0.25">
      <c r="A33" s="23" t="s">
        <v>60</v>
      </c>
      <c r="B33" s="17" t="s">
        <v>32</v>
      </c>
      <c r="C33" s="18">
        <v>-572159990</v>
      </c>
      <c r="D33" s="18"/>
      <c r="E33" s="19">
        <v>-116152306</v>
      </c>
      <c r="F33" s="20">
        <v>-116152306</v>
      </c>
      <c r="G33" s="20">
        <v>-394898181</v>
      </c>
      <c r="H33" s="20">
        <v>-26957794</v>
      </c>
      <c r="I33" s="20">
        <v>-41223784</v>
      </c>
      <c r="J33" s="20">
        <v>-463079759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-463079759</v>
      </c>
      <c r="X33" s="20">
        <v>3440687</v>
      </c>
      <c r="Y33" s="20">
        <v>-466520446</v>
      </c>
      <c r="Z33" s="21">
        <v>-13558.933027037914</v>
      </c>
      <c r="AA33" s="22">
        <v>-116152306</v>
      </c>
    </row>
    <row r="34" spans="1:27" x14ac:dyDescent="0.25">
      <c r="A34" s="23" t="s">
        <v>61</v>
      </c>
      <c r="B34" s="17" t="s">
        <v>32</v>
      </c>
      <c r="C34" s="18">
        <v>1722903</v>
      </c>
      <c r="D34" s="18"/>
      <c r="E34" s="19">
        <v>1662640</v>
      </c>
      <c r="F34" s="20">
        <v>1662640</v>
      </c>
      <c r="G34" s="20">
        <v>508815</v>
      </c>
      <c r="H34" s="20">
        <v>1214088</v>
      </c>
      <c r="I34" s="20"/>
      <c r="J34" s="20">
        <v>1722903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1722903</v>
      </c>
      <c r="X34" s="20">
        <v>194133</v>
      </c>
      <c r="Y34" s="20">
        <v>1528770</v>
      </c>
      <c r="Z34" s="21">
        <v>787.48589884254613</v>
      </c>
      <c r="AA34" s="22">
        <v>1662640</v>
      </c>
    </row>
    <row r="35" spans="1:27" x14ac:dyDescent="0.25">
      <c r="A35" s="23" t="s">
        <v>39</v>
      </c>
      <c r="B35" s="17" t="s">
        <v>32</v>
      </c>
      <c r="C35" s="18">
        <v>516928733</v>
      </c>
      <c r="D35" s="18"/>
      <c r="E35" s="19">
        <v>444730640</v>
      </c>
      <c r="F35" s="20">
        <v>444730640</v>
      </c>
      <c r="G35" s="20">
        <v>139044144</v>
      </c>
      <c r="H35" s="20">
        <v>6028557</v>
      </c>
      <c r="I35" s="20">
        <v>2608471</v>
      </c>
      <c r="J35" s="20">
        <v>147681172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147681172</v>
      </c>
      <c r="X35" s="20">
        <v>393984701</v>
      </c>
      <c r="Y35" s="20">
        <v>-246303529</v>
      </c>
      <c r="Z35" s="21">
        <v>-62.516013534241267</v>
      </c>
      <c r="AA35" s="22">
        <v>444730640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1213809183</v>
      </c>
      <c r="D37" s="29">
        <f t="shared" ref="D37:Y37" si="3">SUM(D29:D36)</f>
        <v>0</v>
      </c>
      <c r="E37" s="30">
        <f t="shared" si="3"/>
        <v>1220094675</v>
      </c>
      <c r="F37" s="31">
        <f t="shared" si="3"/>
        <v>1220094675</v>
      </c>
      <c r="G37" s="31">
        <f t="shared" si="3"/>
        <v>-239007766</v>
      </c>
      <c r="H37" s="31">
        <f t="shared" si="3"/>
        <v>-176107781</v>
      </c>
      <c r="I37" s="31">
        <f t="shared" si="3"/>
        <v>-17168199</v>
      </c>
      <c r="J37" s="31">
        <f t="shared" si="3"/>
        <v>-432283746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-432283746</v>
      </c>
      <c r="X37" s="31">
        <f t="shared" si="3"/>
        <v>2629430411</v>
      </c>
      <c r="Y37" s="31">
        <f t="shared" si="3"/>
        <v>-3061714157</v>
      </c>
      <c r="Z37" s="32">
        <f>+IF(X37&lt;&gt;0,+(Y37/X37)*100,0)</f>
        <v>-116.44020485165068</v>
      </c>
      <c r="AA37" s="33">
        <f>SUM(AA29:AA36)</f>
        <v>1220094675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1095469368</v>
      </c>
      <c r="D39" s="18"/>
      <c r="E39" s="19">
        <v>1723820117</v>
      </c>
      <c r="F39" s="20">
        <v>1723820117</v>
      </c>
      <c r="G39" s="20">
        <v>-7918955</v>
      </c>
      <c r="H39" s="20"/>
      <c r="I39" s="20"/>
      <c r="J39" s="20">
        <v>-7918955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-7918955</v>
      </c>
      <c r="X39" s="20">
        <v>1391615651</v>
      </c>
      <c r="Y39" s="20">
        <v>-1399534606</v>
      </c>
      <c r="Z39" s="21">
        <v>-100.56904756671207</v>
      </c>
      <c r="AA39" s="22">
        <v>1723820117</v>
      </c>
    </row>
    <row r="40" spans="1:27" x14ac:dyDescent="0.25">
      <c r="A40" s="23" t="s">
        <v>61</v>
      </c>
      <c r="B40" s="17" t="s">
        <v>32</v>
      </c>
      <c r="C40" s="18"/>
      <c r="D40" s="18"/>
      <c r="E40" s="19">
        <v>47757</v>
      </c>
      <c r="F40" s="20">
        <v>47757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11940</v>
      </c>
      <c r="Y40" s="20">
        <v>-11940</v>
      </c>
      <c r="Z40" s="21">
        <v>-100</v>
      </c>
      <c r="AA40" s="22">
        <v>47757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1360800</v>
      </c>
      <c r="F42" s="20">
        <v>1360800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1364000</v>
      </c>
      <c r="Y42" s="20">
        <v>-1364000</v>
      </c>
      <c r="Z42" s="21">
        <v>-100</v>
      </c>
      <c r="AA42" s="22">
        <v>1360800</v>
      </c>
    </row>
    <row r="43" spans="1:27" x14ac:dyDescent="0.25">
      <c r="A43" s="27" t="s">
        <v>67</v>
      </c>
      <c r="B43" s="34" t="s">
        <v>32</v>
      </c>
      <c r="C43" s="29">
        <f>SUM(C39:C42)</f>
        <v>1095469368</v>
      </c>
      <c r="D43" s="29">
        <f t="shared" ref="D43:Y43" si="4">SUM(D39:D42)</f>
        <v>0</v>
      </c>
      <c r="E43" s="35">
        <f t="shared" si="4"/>
        <v>1725228674</v>
      </c>
      <c r="F43" s="36">
        <f t="shared" si="4"/>
        <v>1725228674</v>
      </c>
      <c r="G43" s="36">
        <f t="shared" si="4"/>
        <v>-7918955</v>
      </c>
      <c r="H43" s="36">
        <f t="shared" si="4"/>
        <v>0</v>
      </c>
      <c r="I43" s="36">
        <f t="shared" si="4"/>
        <v>0</v>
      </c>
      <c r="J43" s="36">
        <f t="shared" si="4"/>
        <v>-7918955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-7918955</v>
      </c>
      <c r="X43" s="36">
        <f t="shared" si="4"/>
        <v>1392991591</v>
      </c>
      <c r="Y43" s="36">
        <f t="shared" si="4"/>
        <v>-1400910546</v>
      </c>
      <c r="Z43" s="37">
        <f>+IF(X43&lt;&gt;0,+(Y43/X43)*100,0)</f>
        <v>-100.56848548484885</v>
      </c>
      <c r="AA43" s="38">
        <f>SUM(AA39:AA42)</f>
        <v>1725228674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2309278551</v>
      </c>
      <c r="D44" s="29">
        <f>+D37+D43</f>
        <v>0</v>
      </c>
      <c r="E44" s="30">
        <f t="shared" si="5"/>
        <v>2945323349</v>
      </c>
      <c r="F44" s="31">
        <f t="shared" si="5"/>
        <v>2945323349</v>
      </c>
      <c r="G44" s="31">
        <f t="shared" si="5"/>
        <v>-246926721</v>
      </c>
      <c r="H44" s="31">
        <f t="shared" si="5"/>
        <v>-176107781</v>
      </c>
      <c r="I44" s="31">
        <f t="shared" si="5"/>
        <v>-17168199</v>
      </c>
      <c r="J44" s="31">
        <f t="shared" si="5"/>
        <v>-440202701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-440202701</v>
      </c>
      <c r="X44" s="31">
        <f t="shared" si="5"/>
        <v>4022422002</v>
      </c>
      <c r="Y44" s="31">
        <f t="shared" si="5"/>
        <v>-4462624703</v>
      </c>
      <c r="Z44" s="32">
        <f>+IF(X44&lt;&gt;0,+(Y44/X44)*100,0)</f>
        <v>-110.94372248314886</v>
      </c>
      <c r="AA44" s="33">
        <f>+AA37+AA43</f>
        <v>2945323349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10639730573</v>
      </c>
      <c r="D45" s="42">
        <f t="shared" si="6"/>
        <v>0</v>
      </c>
      <c r="E45" s="43">
        <f t="shared" si="6"/>
        <v>5126814014</v>
      </c>
      <c r="F45" s="44">
        <f t="shared" si="6"/>
        <v>5126814014</v>
      </c>
      <c r="G45" s="44">
        <f t="shared" si="6"/>
        <v>4613489116</v>
      </c>
      <c r="H45" s="44">
        <f t="shared" si="6"/>
        <v>333933999</v>
      </c>
      <c r="I45" s="44">
        <f t="shared" si="6"/>
        <v>819404125</v>
      </c>
      <c r="J45" s="44">
        <f t="shared" si="6"/>
        <v>5766827240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5766827240</v>
      </c>
      <c r="X45" s="44">
        <f t="shared" si="6"/>
        <v>266188557</v>
      </c>
      <c r="Y45" s="44">
        <f t="shared" si="6"/>
        <v>5500638683</v>
      </c>
      <c r="Z45" s="45">
        <f>+IF(X45&lt;&gt;0,+(Y45/X45)*100,0)</f>
        <v>2066.444457640604</v>
      </c>
      <c r="AA45" s="46">
        <f>+AA26-AA44</f>
        <v>5126814014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1048358221</v>
      </c>
      <c r="D47" s="18"/>
      <c r="E47" s="19">
        <v>2234403171</v>
      </c>
      <c r="F47" s="20">
        <v>2234403171</v>
      </c>
      <c r="G47" s="20">
        <v>1171772647</v>
      </c>
      <c r="H47" s="20">
        <v>16269689</v>
      </c>
      <c r="I47" s="20">
        <v>320747608</v>
      </c>
      <c r="J47" s="20">
        <v>1508789944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1508789944</v>
      </c>
      <c r="X47" s="20">
        <v>260659618</v>
      </c>
      <c r="Y47" s="20">
        <v>1248130326</v>
      </c>
      <c r="Z47" s="47">
        <v>478.83532385135317</v>
      </c>
      <c r="AA47" s="22">
        <v>2234403171</v>
      </c>
    </row>
    <row r="48" spans="1:27" x14ac:dyDescent="0.25">
      <c r="A48" s="23" t="s">
        <v>73</v>
      </c>
      <c r="B48" s="17" t="s">
        <v>32</v>
      </c>
      <c r="C48" s="18">
        <v>1280866</v>
      </c>
      <c r="D48" s="18"/>
      <c r="E48" s="19">
        <v>351790400</v>
      </c>
      <c r="F48" s="20">
        <v>351790400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175895200</v>
      </c>
      <c r="Y48" s="20">
        <v>-175895200</v>
      </c>
      <c r="Z48" s="47">
        <v>-100</v>
      </c>
      <c r="AA48" s="22">
        <v>351790400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1049639087</v>
      </c>
      <c r="D50" s="50">
        <f t="shared" ref="D50:Y50" si="7">SUM(D47:D49)</f>
        <v>0</v>
      </c>
      <c r="E50" s="51">
        <f t="shared" si="7"/>
        <v>2586193571</v>
      </c>
      <c r="F50" s="52">
        <f t="shared" si="7"/>
        <v>2586193571</v>
      </c>
      <c r="G50" s="52">
        <f t="shared" si="7"/>
        <v>1171772647</v>
      </c>
      <c r="H50" s="52">
        <f t="shared" si="7"/>
        <v>16269689</v>
      </c>
      <c r="I50" s="52">
        <f t="shared" si="7"/>
        <v>320747608</v>
      </c>
      <c r="J50" s="52">
        <f t="shared" si="7"/>
        <v>1508789944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1508789944</v>
      </c>
      <c r="X50" s="52">
        <f t="shared" si="7"/>
        <v>436554818</v>
      </c>
      <c r="Y50" s="52">
        <f t="shared" si="7"/>
        <v>1072235126</v>
      </c>
      <c r="Z50" s="53">
        <f>+IF(X50&lt;&gt;0,+(Y50/X50)*100,0)</f>
        <v>245.61294064105371</v>
      </c>
      <c r="AA50" s="54">
        <f>SUM(AA47:AA49)</f>
        <v>2586193571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8FACC50-72BD-45C3-8F13-D930603DDA50}"/>
</file>

<file path=customXml/itemProps2.xml><?xml version="1.0" encoding="utf-8"?>
<ds:datastoreItem xmlns:ds="http://schemas.openxmlformats.org/officeDocument/2006/customXml" ds:itemID="{7C461D0F-3AFD-4D12-A386-258528CDA973}"/>
</file>

<file path=customXml/itemProps3.xml><?xml version="1.0" encoding="utf-8"?>
<ds:datastoreItem xmlns:ds="http://schemas.openxmlformats.org/officeDocument/2006/customXml" ds:itemID="{78DDB9DC-B45B-4057-AE5F-97F6C1D238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Summary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2025-11-07T12:15:02Z</dcterms:created>
  <dcterms:modified xsi:type="dcterms:W3CDTF">2025-11-07T12:16:17Z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